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8_{BD90F173-522E-4428-93D6-486F925A4B6B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5 (2018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 hidden="1">'ф.5 (2018)'!$A$19:$BD$91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int_Titles_0" localSheetId="0">'ф.5 (2018)'!$15:$19</definedName>
    <definedName name="Print_Titles_0_0" localSheetId="0">'ф.5 (2018)'!$15:$19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0436D875_07AB_4E45_8B44_4E790E6D0E5D_.wvu.FilterData" localSheetId="0">'ф.5 (2018)'!$A$19:$BD$91</definedName>
    <definedName name="Z_2ECD2B6A_1DC1_4192_8FC3_C2F85B146A38_.wvu.FilterData" localSheetId="0">'ф.5 (2018)'!$A$19:$BD$91</definedName>
    <definedName name="Z_2ECD2B6A_1DC1_4192_8FC3_C2F85B146A38_.wvu.PrintArea" localSheetId="0">'ф.5 (2018)'!$A$1:$AL$91</definedName>
    <definedName name="Z_2ECD2B6A_1DC1_4192_8FC3_C2F85B146A38_.wvu.PrintTitles" localSheetId="0">'ф.5 (2018)'!$15:$19</definedName>
    <definedName name="Z_4A5E8E78_BEAB_44D3_96DC_E5176DC42EAD_.wvu.FilterData" localSheetId="0">'ф.5 (2018)'!$A$19:$BD$91</definedName>
    <definedName name="Z_65B39259_0DA0_45F9_A596_B39A59B3618D_.wvu.FilterData" localSheetId="0">'ф.5 (2018)'!$A$19:$BD$91</definedName>
    <definedName name="Z_65B39259_0DA0_45F9_A596_B39A59B3618D_.wvu.PrintArea" localSheetId="0">'ф.5 (2018)'!$A$1:$AL$91</definedName>
    <definedName name="Z_65B39259_0DA0_45F9_A596_B39A59B3618D_.wvu.PrintTitles" localSheetId="0">'ф.5 (2018)'!$15:$19</definedName>
    <definedName name="Z_B37F2705_62E7_4F16_A7D3_461241193DE1_.wvu.FilterData" localSheetId="0">'ф.5 (2018)'!$A$19:$BD$91</definedName>
    <definedName name="Z_B37F2705_62E7_4F16_A7D3_461241193DE1_.wvu.PrintArea" localSheetId="0">'ф.5 (2018)'!$A$1:$AL$91</definedName>
    <definedName name="Z_E5CFCD0D_B708_45DC_87AD_EF5AB3561AD6_.wvu.FilterData" localSheetId="0">'ф.5 (2018)'!$A$19:$BD$91</definedName>
    <definedName name="Z_E7C8044B_F63A_4CB0_A3D4_BE247EE65D13_.wvu.FilterData" localSheetId="0">'ф.5 (2018)'!$A$19:$BD$91</definedName>
    <definedName name="Z_E7C8044B_F63A_4CB0_A3D4_BE247EE65D13_.wvu.PrintArea" localSheetId="0">'ф.5 (2018)'!$A$1:$AL$91</definedName>
    <definedName name="Z_E7C8044B_F63A_4CB0_A3D4_BE247EE65D13_.wvu.PrintTitles" localSheetId="0">'ф.5 (2018)'!$15:$19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'ф.5 (2018)'!$15:$19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_xlnm.Print_Area" localSheetId="0">'ф.5 (2018)'!$A$1:$AL$91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71027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24" i="1" l="1"/>
  <c r="AB24" i="1"/>
  <c r="AC24" i="1"/>
  <c r="Z24" i="1"/>
  <c r="AA22" i="1"/>
  <c r="AH22" i="1"/>
  <c r="V27" i="1"/>
  <c r="AJ27" i="1"/>
  <c r="O28" i="1"/>
  <c r="O27" i="1"/>
  <c r="AJ28" i="1"/>
  <c r="AG29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C76" i="1"/>
  <c r="Z76" i="1"/>
  <c r="X76" i="1" l="1"/>
  <c r="W76" i="1"/>
  <c r="V76" i="1"/>
  <c r="U76" i="1"/>
  <c r="T76" i="1"/>
  <c r="R76" i="1"/>
  <c r="S76" i="1"/>
  <c r="AL93" i="1" l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E26" i="1"/>
  <c r="AC26" i="1"/>
  <c r="AA26" i="1"/>
  <c r="Y26" i="1"/>
  <c r="Y20" i="1" s="1"/>
  <c r="AF20" i="1" s="1"/>
  <c r="W26" i="1"/>
  <c r="U26" i="1"/>
  <c r="S26" i="1"/>
  <c r="Q26" i="1"/>
  <c r="O26" i="1"/>
  <c r="M26" i="1"/>
  <c r="K26" i="1"/>
  <c r="AK88" i="1"/>
  <c r="AK26" i="1" s="1"/>
  <c r="AI88" i="1"/>
  <c r="AI26" i="1" s="1"/>
  <c r="AG88" i="1"/>
  <c r="AG26" i="1" s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X24" i="1"/>
  <c r="AJ76" i="1"/>
  <c r="AH76" i="1"/>
  <c r="AF7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F47" i="1"/>
  <c r="AE47" i="1"/>
  <c r="AD47" i="1"/>
  <c r="AD46" i="1" s="1"/>
  <c r="AD45" i="1" s="1"/>
  <c r="AC47" i="1"/>
  <c r="AC46" i="1" s="1"/>
  <c r="AC45" i="1" s="1"/>
  <c r="AB47" i="1"/>
  <c r="AB46" i="1" s="1"/>
  <c r="AB45" i="1" s="1"/>
  <c r="AA47" i="1"/>
  <c r="Z47" i="1"/>
  <c r="Z46" i="1" s="1"/>
  <c r="Z45" i="1" s="1"/>
  <c r="Z22" i="1" s="1"/>
  <c r="X47" i="1"/>
  <c r="AL47" i="1" s="1"/>
  <c r="W47" i="1"/>
  <c r="V47" i="1"/>
  <c r="V46" i="1" s="1"/>
  <c r="U47" i="1"/>
  <c r="T47" i="1"/>
  <c r="S47" i="1"/>
  <c r="AE46" i="1"/>
  <c r="AE45" i="1" s="1"/>
  <c r="AA46" i="1"/>
  <c r="AA45" i="1" s="1"/>
  <c r="Y46" i="1"/>
  <c r="AF46" i="1" s="1"/>
  <c r="X46" i="1"/>
  <c r="AL46" i="1" s="1"/>
  <c r="T46" i="1"/>
  <c r="Y45" i="1"/>
  <c r="AF45" i="1" s="1"/>
  <c r="AL31" i="1"/>
  <c r="AK31" i="1"/>
  <c r="AJ31" i="1"/>
  <c r="AI31" i="1"/>
  <c r="AH31" i="1"/>
  <c r="AG31" i="1"/>
  <c r="AL30" i="1"/>
  <c r="AK30" i="1"/>
  <c r="AJ30" i="1"/>
  <c r="AI30" i="1"/>
  <c r="AH30" i="1"/>
  <c r="AF29" i="1"/>
  <c r="AE29" i="1"/>
  <c r="AE28" i="1" s="1"/>
  <c r="AE27" i="1" s="1"/>
  <c r="AD29" i="1"/>
  <c r="AC29" i="1"/>
  <c r="AC28" i="1" s="1"/>
  <c r="AC27" i="1" s="1"/>
  <c r="AC21" i="1" s="1"/>
  <c r="AB29" i="1"/>
  <c r="AA29" i="1"/>
  <c r="AA28" i="1" s="1"/>
  <c r="AA27" i="1" s="1"/>
  <c r="AA21" i="1" s="1"/>
  <c r="X29" i="1"/>
  <c r="X28" i="1" s="1"/>
  <c r="W29" i="1"/>
  <c r="V29" i="1"/>
  <c r="V28" i="1" s="1"/>
  <c r="U29" i="1"/>
  <c r="U28" i="1" s="1"/>
  <c r="T29" i="1"/>
  <c r="T28" i="1" s="1"/>
  <c r="S29" i="1"/>
  <c r="S28" i="1" s="1"/>
  <c r="S27" i="1" s="1"/>
  <c r="S21" i="1" s="1"/>
  <c r="Q29" i="1"/>
  <c r="P29" i="1"/>
  <c r="O29" i="1"/>
  <c r="N29" i="1"/>
  <c r="M29" i="1"/>
  <c r="M28" i="1" s="1"/>
  <c r="L29" i="1"/>
  <c r="L28" i="1" s="1"/>
  <c r="L27" i="1" s="1"/>
  <c r="L21" i="1" s="1"/>
  <c r="J29" i="1"/>
  <c r="I29" i="1"/>
  <c r="AK29" i="1" s="1"/>
  <c r="H29" i="1"/>
  <c r="G29" i="1"/>
  <c r="G28" i="1" s="1"/>
  <c r="G27" i="1" s="1"/>
  <c r="F29" i="1"/>
  <c r="E29" i="1"/>
  <c r="E28" i="1" s="1"/>
  <c r="E27" i="1" s="1"/>
  <c r="E21" i="1" s="1"/>
  <c r="AF28" i="1"/>
  <c r="AD28" i="1"/>
  <c r="AD27" i="1" s="1"/>
  <c r="AB28" i="1"/>
  <c r="AB27" i="1" s="1"/>
  <c r="AB21" i="1" s="1"/>
  <c r="W28" i="1"/>
  <c r="AF27" i="1"/>
  <c r="T27" i="1"/>
  <c r="T21" i="1" s="1"/>
  <c r="M27" i="1"/>
  <c r="M21" i="1" s="1"/>
  <c r="AD26" i="1"/>
  <c r="AB26" i="1"/>
  <c r="Z26" i="1"/>
  <c r="X26" i="1"/>
  <c r="V26" i="1"/>
  <c r="T26" i="1"/>
  <c r="R26" i="1"/>
  <c r="P26" i="1"/>
  <c r="N26" i="1"/>
  <c r="L26" i="1"/>
  <c r="J26" i="1"/>
  <c r="H26" i="1"/>
  <c r="F26" i="1"/>
  <c r="D26" i="1"/>
  <c r="AL25" i="1"/>
  <c r="AK25" i="1"/>
  <c r="AJ25" i="1"/>
  <c r="AI25" i="1"/>
  <c r="AH25" i="1"/>
  <c r="AG25" i="1"/>
  <c r="AF25" i="1"/>
  <c r="T24" i="1"/>
  <c r="AH24" i="1" s="1"/>
  <c r="AL23" i="1"/>
  <c r="AK23" i="1"/>
  <c r="AJ23" i="1"/>
  <c r="AI23" i="1"/>
  <c r="AH23" i="1"/>
  <c r="AG23" i="1"/>
  <c r="AF23" i="1"/>
  <c r="AF22" i="1"/>
  <c r="X22" i="1"/>
  <c r="AL22" i="1" s="1"/>
  <c r="T22" i="1"/>
  <c r="AF21" i="1"/>
  <c r="AD21" i="1"/>
  <c r="X21" i="1"/>
  <c r="W21" i="1"/>
  <c r="V21" i="1"/>
  <c r="U21" i="1"/>
  <c r="Q21" i="1"/>
  <c r="P21" i="1"/>
  <c r="P20" i="1" s="1"/>
  <c r="O21" i="1"/>
  <c r="N21" i="1"/>
  <c r="J21" i="1"/>
  <c r="N20" i="1" l="1"/>
  <c r="AD20" i="1"/>
  <c r="M20" i="1"/>
  <c r="O20" i="1"/>
  <c r="Q20" i="1"/>
  <c r="J20" i="1"/>
  <c r="I28" i="1"/>
  <c r="AK28" i="1" s="1"/>
  <c r="L20" i="1"/>
  <c r="AA20" i="1"/>
  <c r="AC20" i="1"/>
  <c r="E26" i="1"/>
  <c r="G26" i="1"/>
  <c r="I26" i="1"/>
  <c r="I27" i="1"/>
  <c r="AK27" i="1" s="1"/>
  <c r="AH46" i="1"/>
  <c r="T20" i="1"/>
  <c r="AJ46" i="1"/>
  <c r="V45" i="1"/>
  <c r="AL24" i="1"/>
  <c r="X20" i="1"/>
  <c r="AI27" i="1"/>
  <c r="G21" i="1"/>
  <c r="G20" i="1" s="1"/>
  <c r="AL76" i="1"/>
  <c r="AI29" i="1"/>
  <c r="AH47" i="1"/>
  <c r="AJ47" i="1"/>
  <c r="V22" i="1"/>
  <c r="R24" i="1"/>
  <c r="AF24" i="1" s="1"/>
  <c r="V24" i="1"/>
  <c r="AJ24" i="1" s="1"/>
  <c r="AB20" i="1"/>
  <c r="T45" i="1"/>
  <c r="X45" i="1"/>
  <c r="AL45" i="1" s="1"/>
  <c r="AL27" i="1"/>
  <c r="AE21" i="1"/>
  <c r="AG47" i="1"/>
  <c r="S22" i="1"/>
  <c r="AG22" i="1" s="1"/>
  <c r="AI47" i="1"/>
  <c r="U22" i="1"/>
  <c r="AI22" i="1" s="1"/>
  <c r="AK47" i="1"/>
  <c r="W22" i="1"/>
  <c r="AK22" i="1" s="1"/>
  <c r="E20" i="1"/>
  <c r="AI28" i="1"/>
  <c r="AH29" i="1"/>
  <c r="F28" i="1"/>
  <c r="AJ29" i="1"/>
  <c r="H28" i="1"/>
  <c r="AL29" i="1"/>
  <c r="J28" i="1"/>
  <c r="AL28" i="1" s="1"/>
  <c r="AG30" i="1"/>
  <c r="Z29" i="1"/>
  <c r="AH45" i="1"/>
  <c r="AJ45" i="1"/>
  <c r="S46" i="1"/>
  <c r="U46" i="1"/>
  <c r="W46" i="1"/>
  <c r="AG76" i="1"/>
  <c r="S24" i="1"/>
  <c r="AG24" i="1" s="1"/>
  <c r="AI76" i="1"/>
  <c r="U24" i="1"/>
  <c r="AI24" i="1" s="1"/>
  <c r="AK76" i="1"/>
  <c r="W24" i="1"/>
  <c r="AK24" i="1" s="1"/>
  <c r="AF88" i="1"/>
  <c r="AF26" i="1" s="1"/>
  <c r="AH88" i="1"/>
  <c r="AH26" i="1" s="1"/>
  <c r="AJ88" i="1"/>
  <c r="AJ26" i="1" s="1"/>
  <c r="AL88" i="1"/>
  <c r="AL26" i="1" s="1"/>
  <c r="AI21" i="1" l="1"/>
  <c r="U20" i="1"/>
  <c r="I21" i="1"/>
  <c r="AK21" i="1" s="1"/>
  <c r="AI20" i="1"/>
  <c r="I20" i="1"/>
  <c r="AJ22" i="1"/>
  <c r="V20" i="1"/>
  <c r="AI46" i="1"/>
  <c r="U45" i="1"/>
  <c r="AI45" i="1" s="1"/>
  <c r="AK46" i="1"/>
  <c r="W45" i="1"/>
  <c r="AK45" i="1" s="1"/>
  <c r="AG46" i="1"/>
  <c r="S45" i="1"/>
  <c r="AG45" i="1" s="1"/>
  <c r="Z28" i="1"/>
  <c r="H27" i="1"/>
  <c r="F27" i="1"/>
  <c r="AH28" i="1"/>
  <c r="AL21" i="1"/>
  <c r="AE20" i="1"/>
  <c r="AL20" i="1" s="1"/>
  <c r="S20" i="1"/>
  <c r="W20" i="1"/>
  <c r="AK20" i="1" l="1"/>
  <c r="AH27" i="1"/>
  <c r="F21" i="1"/>
  <c r="H21" i="1"/>
  <c r="Z27" i="1"/>
  <c r="AG28" i="1"/>
  <c r="AJ21" i="1" l="1"/>
  <c r="H20" i="1"/>
  <c r="AJ20" i="1" s="1"/>
  <c r="AH21" i="1"/>
  <c r="F20" i="1"/>
  <c r="AH20" i="1" s="1"/>
  <c r="Z21" i="1"/>
  <c r="AG27" i="1"/>
  <c r="Z20" i="1" l="1"/>
  <c r="AG20" i="1" s="1"/>
  <c r="AG21" i="1"/>
</calcChain>
</file>

<file path=xl/sharedStrings.xml><?xml version="1.0" encoding="utf-8"?>
<sst xmlns="http://schemas.openxmlformats.org/spreadsheetml/2006/main" count="321" uniqueCount="198">
  <si>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</si>
  <si>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</si>
  <si>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</si>
  <si>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</si>
  <si>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</si>
  <si>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</si>
  <si>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</si>
  <si>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</si>
  <si>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</si>
  <si>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</si>
  <si>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</si>
  <si>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</si>
  <si>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</si>
  <si>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</si>
  <si>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</si>
  <si>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</si>
  <si>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</si>
  <si>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</si>
  <si>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</si>
  <si>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</si>
  <si>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</si>
  <si>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</si>
  <si>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</si>
  <si>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</si>
  <si>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</si>
  <si>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</si>
  <si>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</si>
  <si>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</si>
  <si>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</si>
  <si>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</si>
  <si>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</si>
  <si>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</si>
  <si>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</si>
  <si>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</si>
  <si>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</si>
  <si>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</si>
  <si>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</si>
  <si>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</si>
  <si>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</si>
  <si>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</si>
  <si>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</si>
  <si>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</si>
  <si>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</si>
  <si>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</si>
  <si>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</si>
  <si>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</si>
  <si>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</si>
  <si>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</si>
  <si>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</si>
  <si>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</si>
  <si>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</si>
  <si>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</si>
  <si>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</si>
  <si>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</si>
  <si>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</si>
  <si>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</si>
  <si>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</si>
  <si>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</si>
  <si>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</si>
  <si>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</si>
  <si>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</si>
  <si>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</si>
  <si>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</si>
  <si>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</si>
  <si>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</si>
  <si>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</si>
  <si>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</si>
  <si>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</si>
  <si>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</si>
  <si>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</si>
  <si>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</si>
  <si>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</si>
  <si>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</si>
  <si>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</si>
  <si>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</si>
  <si>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</si>
  <si>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</si>
  <si>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</si>
  <si>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</si>
  <si>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</si>
  <si>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</si>
  <si>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</si>
  <si>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</si>
  <si>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</si>
  <si>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</si>
  <si>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</si>
  <si>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</si>
  <si>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</si>
  <si>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</si>
  <si>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</si>
  <si>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</si>
  <si>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</si>
  <si>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</si>
  <si>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</si>
  <si>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</si>
  <si>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</si>
  <si>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</si>
  <si>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</si>
  <si>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</si>
  <si>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</si>
  <si>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</si>
  <si>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</si>
  <si>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</si>
  <si>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</si>
  <si>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</si>
  <si>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</si>
  <si>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</si>
  <si>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</si>
  <si>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</si>
  <si>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</si>
  <si>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</si>
  <si>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</si>
  <si>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</si>
  <si>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</si>
  <si>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</si>
  <si>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</si>
  <si>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</si>
  <si>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</si>
  <si>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</si>
  <si>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</si>
  <si>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</si>
  <si>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</si>
  <si>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</si>
  <si>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</si>
  <si>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</si>
  <si>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</si>
  <si>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</si>
  <si>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</si>
  <si>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</si>
  <si>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</si>
  <si>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</si>
  <si>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</si>
  <si>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</si>
  <si>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</si>
  <si>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</si>
  <si>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</si>
  <si>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средств учета розничного рынка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</si>
  <si>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</si>
  <si>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</si>
  <si>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</si>
  <si>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</si>
  <si>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</si>
  <si>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</si>
  <si>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</si>
  <si>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</si>
  <si>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</si>
  <si>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</si>
  <si>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</si>
  <si>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</si>
  <si>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</si>
  <si>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</si>
  <si>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</si>
  <si>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</si>
  <si>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</si>
  <si>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</si>
  <si>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</si>
  <si>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</si>
  <si>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</si>
  <si>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</si>
  <si>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</si>
  <si>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</si>
  <si>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</si>
  <si>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</si>
  <si>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</si>
  <si>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</si>
  <si>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</si>
  <si>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</si>
  <si>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</si>
  <si>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</si>
  <si>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</si>
  <si>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</si>
  <si>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</si>
  <si>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</si>
  <si>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</si>
  <si>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</si>
  <si>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</si>
  <si>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</si>
  <si>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Строительство КЛ-6 кВ ф.52 ГПП "Авиазавод" ввод в ТП-2013</t>
  </si>
  <si>
    <t>НД</t>
  </si>
  <si>
    <t>Строительство КЛ-6 кВ от РП-34 до ТП-546</t>
  </si>
  <si>
    <t>F_33-УУЭ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</si>
  <si>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</si>
  <si>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</si>
  <si>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</si>
  <si>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</si>
  <si>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Строительство ЛЭП от РП-26 до РП 116 квартал</t>
  </si>
  <si>
    <t>E_44-УУЭ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</si>
  <si>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</si>
  <si>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</si>
  <si>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</si>
  <si>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</si>
  <si>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учасктов</t>
  </si>
  <si>
    <t>Автомобиль УАЗ</t>
  </si>
  <si>
    <t>ПСД "Видеостена для ОДС"</t>
  </si>
  <si>
    <t>1.6.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</si>
  <si>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</si>
  <si>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Видеостена для ОДС</t>
  </si>
  <si>
    <t>Оперативная блокировка на ПС 35 кВ (Сосновая, КТП-1 , Горсад -2017г.,КТП-3 , КТП-11 -2019г.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</si>
</sst>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49" fontId="6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Справочни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3"/>
  <sheetViews>
    <sheetView tabSelected="1" topLeftCell="A15" zoomScale="75" zoomScaleNormal="75" workbookViewId="0">
      <pane xSplit="2" ySplit="5" topLeftCell="W20" activePane="bottomRight" state="frozen"/>
      <selection activeCell="A15" sqref="A15"/>
      <selection pane="topRight" activeCell="C15" sqref="C15"/>
      <selection pane="bottomLeft" activeCell="A20" sqref="A20"/>
      <selection pane="bottomRight" activeCell="AA18" sqref="AA18"/>
    </sheetView>
  </sheetViews>
  <sheetFormatPr defaultRowHeight="15.75" x14ac:dyDescent="0.25"/>
  <cols>
    <col min="1" max="1" width="13.28515625" style="9" customWidth="1"/>
    <col min="2" max="2" width="65" style="9" customWidth="1"/>
    <col min="3" max="3" width="22.28515625" style="9" customWidth="1"/>
    <col min="4" max="4" width="20.5703125" style="9" customWidth="1"/>
    <col min="5" max="5" width="16.7109375" style="9" customWidth="1"/>
    <col min="6" max="6" width="12" style="9" customWidth="1"/>
    <col min="7" max="7" width="9.140625" style="9" customWidth="1"/>
    <col min="8" max="8" width="10.140625" style="9" customWidth="1"/>
    <col min="9" max="9" width="10.42578125" style="9" customWidth="1"/>
    <col min="10" max="10" width="17.5703125" style="9" customWidth="1"/>
    <col min="11" max="11" width="20.5703125" style="9" customWidth="1"/>
    <col min="12" max="12" width="17.5703125" style="9" customWidth="1"/>
    <col min="13" max="13" width="12.5703125" style="9" customWidth="1"/>
    <col min="14" max="14" width="6.85546875" style="9" customWidth="1"/>
    <col min="15" max="15" width="13.28515625" style="9" customWidth="1"/>
    <col min="16" max="16" width="6.85546875" style="9" customWidth="1"/>
    <col min="17" max="17" width="16.5703125" style="9" customWidth="1"/>
    <col min="18" max="18" width="20.5703125" style="9" customWidth="1"/>
    <col min="19" max="19" width="16.85546875" style="9" customWidth="1"/>
    <col min="20" max="20" width="12.5703125" style="9" customWidth="1"/>
    <col min="21" max="21" width="6.85546875" style="9" customWidth="1"/>
    <col min="22" max="22" width="12.140625" style="9" customWidth="1"/>
    <col min="23" max="23" width="6.85546875" style="9" customWidth="1"/>
    <col min="24" max="24" width="19" style="9" customWidth="1"/>
    <col min="25" max="25" width="22" style="9" customWidth="1"/>
    <col min="26" max="26" width="14.7109375" style="9" customWidth="1"/>
    <col min="27" max="27" width="10.140625" style="9" customWidth="1"/>
    <col min="28" max="28" width="7.5703125" style="9" customWidth="1"/>
    <col min="29" max="29" width="11.42578125" style="9"/>
    <col min="30" max="30" width="8.42578125" style="9" customWidth="1"/>
    <col min="31" max="31" width="15.7109375" style="9" customWidth="1"/>
    <col min="32" max="32" width="20.5703125" style="9" customWidth="1"/>
    <col min="33" max="33" width="20.140625" style="9" customWidth="1"/>
    <col min="34" max="34" width="12.5703125" style="9" customWidth="1"/>
    <col min="35" max="35" width="11.140625" style="9" customWidth="1"/>
    <col min="36" max="36" width="12.5703125" style="9" customWidth="1"/>
    <col min="37" max="37" width="13.85546875" style="9" customWidth="1"/>
    <col min="38" max="38" width="21.140625" style="9" customWidth="1"/>
    <col min="39" max="39" width="4.42578125" style="9" customWidth="1"/>
    <col min="40" max="40" width="5.140625" style="9" customWidth="1"/>
    <col min="41" max="41" width="5.7109375" style="9" customWidth="1"/>
    <col min="42" max="42" width="6.28515625" style="9" customWidth="1"/>
    <col min="43" max="43" width="6.5703125" style="9" customWidth="1"/>
    <col min="44" max="44" width="6.28515625" style="9" customWidth="1"/>
    <col min="45" max="46" width="5.7109375" style="9" customWidth="1"/>
    <col min="47" max="47" width="14.7109375" style="9" customWidth="1"/>
    <col min="48" max="57" width="5.7109375" style="9" customWidth="1"/>
    <col min="58" max="1025" width="9.140625" style="9" customWidth="1"/>
  </cols>
  <sheetData>
    <row r="1" spans="1:56" ht="18.75" x14ac:dyDescent="0.25">
      <c r="AL1" s="10" t="s">
        <v>0</v>
      </c>
    </row>
    <row r="2" spans="1:56" ht="18.75" x14ac:dyDescent="0.3">
      <c r="AL2" s="11" t="s">
        <v>1</v>
      </c>
    </row>
    <row r="3" spans="1:56" ht="18.75" x14ac:dyDescent="0.3">
      <c r="AL3" s="11" t="s">
        <v>2</v>
      </c>
    </row>
    <row r="4" spans="1:56" ht="18.75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56" ht="18.75" x14ac:dyDescent="0.3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56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56" ht="18.75" x14ac:dyDescent="0.2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</row>
    <row r="8" spans="1:56" x14ac:dyDescent="0.25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</row>
    <row r="10" spans="1:56" x14ac:dyDescent="0.25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56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8"/>
    </row>
    <row r="12" spans="1:56" ht="18.75" x14ac:dyDescent="0.3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19"/>
      <c r="BA12" s="19"/>
      <c r="BB12" s="19"/>
      <c r="BC12" s="19"/>
      <c r="BD12" s="19"/>
    </row>
    <row r="13" spans="1:56" ht="15.75" customHeight="1" x14ac:dyDescent="0.25">
      <c r="A13" s="3" t="s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</row>
    <row r="14" spans="1:56" x14ac:dyDescent="0.25">
      <c r="A14" s="21"/>
      <c r="B14" s="22"/>
      <c r="C14" s="22"/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2"/>
      <c r="Q14" s="23"/>
      <c r="R14" s="23"/>
      <c r="S14" s="23"/>
      <c r="T14" s="23"/>
      <c r="U14" s="23"/>
      <c r="V14" s="23"/>
      <c r="W14" s="23"/>
      <c r="X14" s="22"/>
      <c r="Y14" s="23"/>
      <c r="Z14" s="24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2"/>
      <c r="AL14" s="22"/>
      <c r="AM14" s="25"/>
      <c r="AN14" s="25"/>
      <c r="AO14" s="25"/>
      <c r="AP14" s="25"/>
      <c r="AQ14" s="25"/>
      <c r="AR14" s="25"/>
      <c r="AS14" s="25"/>
      <c r="AT14" s="25"/>
      <c r="AU14" s="25"/>
    </row>
    <row r="15" spans="1:56" ht="19.5" customHeight="1" x14ac:dyDescent="0.25">
      <c r="A15" s="2" t="s">
        <v>10</v>
      </c>
      <c r="B15" s="2" t="s">
        <v>11</v>
      </c>
      <c r="C15" s="2" t="s">
        <v>12</v>
      </c>
      <c r="D15" s="1" t="s">
        <v>13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56" ht="43.5" customHeight="1" x14ac:dyDescent="0.25">
      <c r="A16" s="2"/>
      <c r="B16" s="2"/>
      <c r="C16" s="2"/>
      <c r="D16" s="1" t="s">
        <v>14</v>
      </c>
      <c r="E16" s="1"/>
      <c r="F16" s="1"/>
      <c r="G16" s="1"/>
      <c r="H16" s="1"/>
      <c r="I16" s="1"/>
      <c r="J16" s="1"/>
      <c r="K16" s="1" t="s">
        <v>15</v>
      </c>
      <c r="L16" s="1"/>
      <c r="M16" s="1"/>
      <c r="N16" s="1"/>
      <c r="O16" s="1"/>
      <c r="P16" s="1"/>
      <c r="Q16" s="1"/>
      <c r="R16" s="1" t="s">
        <v>16</v>
      </c>
      <c r="S16" s="1"/>
      <c r="T16" s="1"/>
      <c r="U16" s="1"/>
      <c r="V16" s="1"/>
      <c r="W16" s="1"/>
      <c r="X16" s="1"/>
      <c r="Y16" s="1" t="s">
        <v>17</v>
      </c>
      <c r="Z16" s="1"/>
      <c r="AA16" s="1"/>
      <c r="AB16" s="1"/>
      <c r="AC16" s="1"/>
      <c r="AD16" s="1"/>
      <c r="AE16" s="1"/>
      <c r="AF16" s="2" t="s">
        <v>18</v>
      </c>
      <c r="AG16" s="2"/>
      <c r="AH16" s="2"/>
      <c r="AI16" s="2"/>
      <c r="AJ16" s="2"/>
      <c r="AK16" s="2"/>
      <c r="AL16" s="2"/>
    </row>
    <row r="17" spans="1:38" ht="43.5" customHeight="1" x14ac:dyDescent="0.25">
      <c r="A17" s="2"/>
      <c r="B17" s="2"/>
      <c r="C17" s="2"/>
      <c r="D17" s="26" t="s">
        <v>19</v>
      </c>
      <c r="E17" s="1" t="s">
        <v>20</v>
      </c>
      <c r="F17" s="1"/>
      <c r="G17" s="1"/>
      <c r="H17" s="1"/>
      <c r="I17" s="1"/>
      <c r="J17" s="1"/>
      <c r="K17" s="26" t="s">
        <v>19</v>
      </c>
      <c r="L17" s="2" t="s">
        <v>20</v>
      </c>
      <c r="M17" s="2"/>
      <c r="N17" s="2"/>
      <c r="O17" s="2"/>
      <c r="P17" s="2"/>
      <c r="Q17" s="2"/>
      <c r="R17" s="26" t="s">
        <v>19</v>
      </c>
      <c r="S17" s="2" t="s">
        <v>20</v>
      </c>
      <c r="T17" s="2"/>
      <c r="U17" s="2"/>
      <c r="V17" s="2"/>
      <c r="W17" s="2"/>
      <c r="X17" s="2"/>
      <c r="Y17" s="26" t="s">
        <v>19</v>
      </c>
      <c r="Z17" s="2" t="s">
        <v>20</v>
      </c>
      <c r="AA17" s="2"/>
      <c r="AB17" s="2"/>
      <c r="AC17" s="2"/>
      <c r="AD17" s="2"/>
      <c r="AE17" s="2"/>
      <c r="AF17" s="26" t="s">
        <v>19</v>
      </c>
      <c r="AG17" s="2" t="s">
        <v>20</v>
      </c>
      <c r="AH17" s="2"/>
      <c r="AI17" s="2"/>
      <c r="AJ17" s="2"/>
      <c r="AK17" s="2"/>
      <c r="AL17" s="2"/>
    </row>
    <row r="18" spans="1:38" ht="87.75" customHeight="1" x14ac:dyDescent="0.25">
      <c r="A18" s="2"/>
      <c r="B18" s="2"/>
      <c r="C18" s="2"/>
      <c r="D18" s="28" t="s">
        <v>21</v>
      </c>
      <c r="E18" s="28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8" t="s">
        <v>21</v>
      </c>
      <c r="L18" s="28" t="s">
        <v>21</v>
      </c>
      <c r="M18" s="29" t="s">
        <v>22</v>
      </c>
      <c r="N18" s="29" t="s">
        <v>23</v>
      </c>
      <c r="O18" s="29" t="s">
        <v>24</v>
      </c>
      <c r="P18" s="29" t="s">
        <v>25</v>
      </c>
      <c r="Q18" s="29" t="s">
        <v>26</v>
      </c>
      <c r="R18" s="28" t="s">
        <v>21</v>
      </c>
      <c r="S18" s="28" t="s">
        <v>21</v>
      </c>
      <c r="T18" s="29" t="s">
        <v>22</v>
      </c>
      <c r="U18" s="29" t="s">
        <v>23</v>
      </c>
      <c r="V18" s="29" t="s">
        <v>24</v>
      </c>
      <c r="W18" s="29" t="s">
        <v>25</v>
      </c>
      <c r="X18" s="29" t="s">
        <v>26</v>
      </c>
      <c r="Y18" s="28" t="s">
        <v>21</v>
      </c>
      <c r="Z18" s="28" t="s">
        <v>21</v>
      </c>
      <c r="AA18" s="29" t="s">
        <v>22</v>
      </c>
      <c r="AB18" s="29" t="s">
        <v>23</v>
      </c>
      <c r="AC18" s="29" t="s">
        <v>24</v>
      </c>
      <c r="AD18" s="29" t="s">
        <v>25</v>
      </c>
      <c r="AE18" s="29" t="s">
        <v>26</v>
      </c>
      <c r="AF18" s="28" t="s">
        <v>21</v>
      </c>
      <c r="AG18" s="28" t="s">
        <v>21</v>
      </c>
      <c r="AH18" s="29" t="s">
        <v>22</v>
      </c>
      <c r="AI18" s="29" t="s">
        <v>23</v>
      </c>
      <c r="AJ18" s="29" t="s">
        <v>24</v>
      </c>
      <c r="AK18" s="29" t="s">
        <v>25</v>
      </c>
      <c r="AL18" s="29" t="s">
        <v>26</v>
      </c>
    </row>
    <row r="19" spans="1:38" x14ac:dyDescent="0.25">
      <c r="A19" s="27">
        <v>1</v>
      </c>
      <c r="B19" s="27">
        <v>2</v>
      </c>
      <c r="C19" s="27">
        <v>3</v>
      </c>
      <c r="D19" s="30" t="s">
        <v>27</v>
      </c>
      <c r="E19" s="30" t="s">
        <v>28</v>
      </c>
      <c r="F19" s="30" t="s">
        <v>29</v>
      </c>
      <c r="G19" s="30" t="s">
        <v>30</v>
      </c>
      <c r="H19" s="30" t="s">
        <v>31</v>
      </c>
      <c r="I19" s="30" t="s">
        <v>32</v>
      </c>
      <c r="J19" s="30" t="s">
        <v>33</v>
      </c>
      <c r="K19" s="30" t="s">
        <v>34</v>
      </c>
      <c r="L19" s="30" t="s">
        <v>35</v>
      </c>
      <c r="M19" s="30" t="s">
        <v>36</v>
      </c>
      <c r="N19" s="30" t="s">
        <v>37</v>
      </c>
      <c r="O19" s="30" t="s">
        <v>38</v>
      </c>
      <c r="P19" s="30" t="s">
        <v>39</v>
      </c>
      <c r="Q19" s="30" t="s">
        <v>40</v>
      </c>
      <c r="R19" s="30" t="s">
        <v>41</v>
      </c>
      <c r="S19" s="30" t="s">
        <v>42</v>
      </c>
      <c r="T19" s="30" t="s">
        <v>43</v>
      </c>
      <c r="U19" s="30" t="s">
        <v>44</v>
      </c>
      <c r="V19" s="30" t="s">
        <v>45</v>
      </c>
      <c r="W19" s="30" t="s">
        <v>46</v>
      </c>
      <c r="X19" s="30" t="s">
        <v>47</v>
      </c>
      <c r="Y19" s="30" t="s">
        <v>48</v>
      </c>
      <c r="Z19" s="30" t="s">
        <v>49</v>
      </c>
      <c r="AA19" s="30" t="s">
        <v>50</v>
      </c>
      <c r="AB19" s="30" t="s">
        <v>51</v>
      </c>
      <c r="AC19" s="30" t="s">
        <v>52</v>
      </c>
      <c r="AD19" s="30" t="s">
        <v>53</v>
      </c>
      <c r="AE19" s="30" t="s">
        <v>54</v>
      </c>
      <c r="AF19" s="30" t="s">
        <v>55</v>
      </c>
      <c r="AG19" s="30" t="s">
        <v>56</v>
      </c>
      <c r="AH19" s="30" t="s">
        <v>57</v>
      </c>
      <c r="AI19" s="30" t="s">
        <v>58</v>
      </c>
      <c r="AJ19" s="30" t="s">
        <v>59</v>
      </c>
      <c r="AK19" s="30" t="s">
        <v>60</v>
      </c>
      <c r="AL19" s="30" t="s">
        <v>61</v>
      </c>
    </row>
    <row r="20" spans="1:38" ht="37.5" x14ac:dyDescent="0.25">
      <c r="A20" s="31" t="s">
        <v>62</v>
      </c>
      <c r="B20" s="32" t="s">
        <v>63</v>
      </c>
      <c r="C20" s="33" t="s">
        <v>64</v>
      </c>
      <c r="D20" s="34">
        <v>0</v>
      </c>
      <c r="E20" s="34">
        <f t="shared" ref="E20:J20" si="0">E21+E22+E23+E24+E25+E26</f>
        <v>3.9290000000000003</v>
      </c>
      <c r="F20" s="34">
        <f t="shared" si="0"/>
        <v>0</v>
      </c>
      <c r="G20" s="34">
        <f t="shared" si="0"/>
        <v>0</v>
      </c>
      <c r="H20" s="34">
        <f t="shared" si="0"/>
        <v>2.5</v>
      </c>
      <c r="I20" s="34">
        <f t="shared" si="0"/>
        <v>0</v>
      </c>
      <c r="J20" s="34">
        <f t="shared" si="0"/>
        <v>0</v>
      </c>
      <c r="K20" s="34">
        <v>0</v>
      </c>
      <c r="L20" s="34">
        <f t="shared" ref="L20:Q20" si="1">L21+L22+L23+L24+L25+L26</f>
        <v>3.9290000000000003</v>
      </c>
      <c r="M20" s="34">
        <f t="shared" si="1"/>
        <v>0</v>
      </c>
      <c r="N20" s="34">
        <f t="shared" si="1"/>
        <v>0</v>
      </c>
      <c r="O20" s="34">
        <f t="shared" si="1"/>
        <v>2.5</v>
      </c>
      <c r="P20" s="34">
        <f t="shared" si="1"/>
        <v>0</v>
      </c>
      <c r="Q20" s="34">
        <f t="shared" si="1"/>
        <v>0</v>
      </c>
      <c r="R20" s="34">
        <v>0</v>
      </c>
      <c r="S20" s="34">
        <f t="shared" ref="S20:AE20" si="2">S21+S22+S23+S24+S25+S26</f>
        <v>3.9290000000000003</v>
      </c>
      <c r="T20" s="34">
        <f t="shared" si="2"/>
        <v>0</v>
      </c>
      <c r="U20" s="34">
        <f t="shared" si="2"/>
        <v>0</v>
      </c>
      <c r="V20" s="34">
        <f t="shared" si="2"/>
        <v>2.5</v>
      </c>
      <c r="W20" s="34">
        <f t="shared" si="2"/>
        <v>0</v>
      </c>
      <c r="X20" s="34">
        <f t="shared" si="2"/>
        <v>0</v>
      </c>
      <c r="Y20" s="35">
        <f t="shared" si="2"/>
        <v>0</v>
      </c>
      <c r="Z20" s="35">
        <f t="shared" si="2"/>
        <v>50.7498</v>
      </c>
      <c r="AA20" s="35">
        <f t="shared" si="2"/>
        <v>4.5999999999999996</v>
      </c>
      <c r="AB20" s="35">
        <f t="shared" si="2"/>
        <v>0</v>
      </c>
      <c r="AC20" s="35">
        <f t="shared" si="2"/>
        <v>5.4</v>
      </c>
      <c r="AD20" s="35">
        <f t="shared" si="2"/>
        <v>0</v>
      </c>
      <c r="AE20" s="35">
        <f t="shared" si="2"/>
        <v>0</v>
      </c>
      <c r="AF20" s="34">
        <f t="shared" ref="AF20:AL25" si="3">D20+K20+R20+Y20</f>
        <v>0</v>
      </c>
      <c r="AG20" s="35">
        <f t="shared" si="3"/>
        <v>62.536799999999999</v>
      </c>
      <c r="AH20" s="35">
        <f t="shared" si="3"/>
        <v>4.5999999999999996</v>
      </c>
      <c r="AI20" s="35">
        <f t="shared" si="3"/>
        <v>0</v>
      </c>
      <c r="AJ20" s="35">
        <f t="shared" si="3"/>
        <v>12.9</v>
      </c>
      <c r="AK20" s="35">
        <f t="shared" si="3"/>
        <v>0</v>
      </c>
      <c r="AL20" s="35">
        <f t="shared" si="3"/>
        <v>0</v>
      </c>
    </row>
    <row r="21" spans="1:38" x14ac:dyDescent="0.25">
      <c r="A21" s="36" t="s">
        <v>65</v>
      </c>
      <c r="B21" s="37" t="s">
        <v>66</v>
      </c>
      <c r="C21" s="38" t="s">
        <v>64</v>
      </c>
      <c r="D21" s="39">
        <v>0</v>
      </c>
      <c r="E21" s="39">
        <f t="shared" ref="E21:J21" si="4">E27</f>
        <v>3.5335000000000001</v>
      </c>
      <c r="F21" s="39">
        <f t="shared" si="4"/>
        <v>0</v>
      </c>
      <c r="G21" s="39">
        <f t="shared" si="4"/>
        <v>0</v>
      </c>
      <c r="H21" s="39">
        <f t="shared" si="4"/>
        <v>2.5</v>
      </c>
      <c r="I21" s="39">
        <f t="shared" si="4"/>
        <v>0</v>
      </c>
      <c r="J21" s="39">
        <f t="shared" si="4"/>
        <v>0</v>
      </c>
      <c r="K21" s="39">
        <v>0</v>
      </c>
      <c r="L21" s="39">
        <f t="shared" ref="L21:Q21" si="5">L27</f>
        <v>3.5335000000000001</v>
      </c>
      <c r="M21" s="39">
        <f t="shared" si="5"/>
        <v>0</v>
      </c>
      <c r="N21" s="39">
        <f t="shared" si="5"/>
        <v>0</v>
      </c>
      <c r="O21" s="39">
        <f t="shared" si="5"/>
        <v>2.5</v>
      </c>
      <c r="P21" s="39">
        <f t="shared" si="5"/>
        <v>0</v>
      </c>
      <c r="Q21" s="39">
        <f t="shared" si="5"/>
        <v>0</v>
      </c>
      <c r="R21" s="39">
        <v>0</v>
      </c>
      <c r="S21" s="39">
        <f t="shared" ref="S21:X21" si="6">S27</f>
        <v>3.5335000000000001</v>
      </c>
      <c r="T21" s="39">
        <f t="shared" si="6"/>
        <v>0</v>
      </c>
      <c r="U21" s="39">
        <f t="shared" si="6"/>
        <v>0</v>
      </c>
      <c r="V21" s="39">
        <f t="shared" si="6"/>
        <v>2.5</v>
      </c>
      <c r="W21" s="39">
        <f t="shared" si="6"/>
        <v>0</v>
      </c>
      <c r="X21" s="39">
        <f t="shared" si="6"/>
        <v>0</v>
      </c>
      <c r="Y21" s="39">
        <v>0</v>
      </c>
      <c r="Z21" s="39">
        <f t="shared" ref="Z21:AE21" si="7">Z27</f>
        <v>3.5335000000000001</v>
      </c>
      <c r="AA21" s="39">
        <f t="shared" si="7"/>
        <v>0</v>
      </c>
      <c r="AB21" s="39">
        <f t="shared" si="7"/>
        <v>0</v>
      </c>
      <c r="AC21" s="39">
        <f t="shared" si="7"/>
        <v>2.5</v>
      </c>
      <c r="AD21" s="39">
        <f t="shared" si="7"/>
        <v>0</v>
      </c>
      <c r="AE21" s="39">
        <f t="shared" si="7"/>
        <v>0</v>
      </c>
      <c r="AF21" s="39">
        <f t="shared" si="3"/>
        <v>0</v>
      </c>
      <c r="AG21" s="40">
        <f t="shared" si="3"/>
        <v>14.134</v>
      </c>
      <c r="AH21" s="40">
        <f t="shared" si="3"/>
        <v>0</v>
      </c>
      <c r="AI21" s="40">
        <f t="shared" si="3"/>
        <v>0</v>
      </c>
      <c r="AJ21" s="40">
        <f t="shared" si="3"/>
        <v>10</v>
      </c>
      <c r="AK21" s="40">
        <f t="shared" si="3"/>
        <v>0</v>
      </c>
      <c r="AL21" s="40">
        <f t="shared" si="3"/>
        <v>0</v>
      </c>
    </row>
    <row r="22" spans="1:38" ht="31.5" x14ac:dyDescent="0.25">
      <c r="A22" s="36" t="s">
        <v>67</v>
      </c>
      <c r="B22" s="37" t="s">
        <v>68</v>
      </c>
      <c r="C22" s="38" t="s">
        <v>64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f t="shared" ref="S22:X22" si="8">S47</f>
        <v>0</v>
      </c>
      <c r="T22" s="41">
        <f t="shared" si="8"/>
        <v>0</v>
      </c>
      <c r="U22" s="41">
        <f t="shared" si="8"/>
        <v>0</v>
      </c>
      <c r="V22" s="41">
        <f t="shared" si="8"/>
        <v>0</v>
      </c>
      <c r="W22" s="41">
        <f t="shared" si="8"/>
        <v>0</v>
      </c>
      <c r="X22" s="41">
        <f t="shared" si="8"/>
        <v>0</v>
      </c>
      <c r="Y22" s="41">
        <v>0</v>
      </c>
      <c r="Z22" s="41">
        <f>Z45</f>
        <v>35.217799999999997</v>
      </c>
      <c r="AA22" s="41">
        <f>AA45</f>
        <v>4.5999999999999996</v>
      </c>
      <c r="AB22" s="41">
        <v>0</v>
      </c>
      <c r="AC22" s="41">
        <v>0</v>
      </c>
      <c r="AD22" s="41">
        <v>0</v>
      </c>
      <c r="AE22" s="41">
        <v>0</v>
      </c>
      <c r="AF22" s="39">
        <f t="shared" si="3"/>
        <v>0</v>
      </c>
      <c r="AG22" s="40">
        <f t="shared" si="3"/>
        <v>35.217799999999997</v>
      </c>
      <c r="AH22" s="40">
        <f>F22+M22+T22+AA22</f>
        <v>4.5999999999999996</v>
      </c>
      <c r="AI22" s="40">
        <f t="shared" si="3"/>
        <v>0</v>
      </c>
      <c r="AJ22" s="40">
        <f t="shared" si="3"/>
        <v>0</v>
      </c>
      <c r="AK22" s="40">
        <f t="shared" si="3"/>
        <v>0</v>
      </c>
      <c r="AL22" s="40">
        <f t="shared" si="3"/>
        <v>0</v>
      </c>
    </row>
    <row r="23" spans="1:38" ht="47.25" x14ac:dyDescent="0.25">
      <c r="A23" s="36" t="s">
        <v>69</v>
      </c>
      <c r="B23" s="42" t="s">
        <v>70</v>
      </c>
      <c r="C23" s="43" t="s">
        <v>64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f t="shared" si="3"/>
        <v>0</v>
      </c>
      <c r="AG23" s="40">
        <f t="shared" si="3"/>
        <v>0</v>
      </c>
      <c r="AH23" s="40">
        <f t="shared" si="3"/>
        <v>0</v>
      </c>
      <c r="AI23" s="40">
        <f t="shared" si="3"/>
        <v>0</v>
      </c>
      <c r="AJ23" s="40">
        <f t="shared" si="3"/>
        <v>0</v>
      </c>
      <c r="AK23" s="40">
        <f t="shared" si="3"/>
        <v>0</v>
      </c>
      <c r="AL23" s="40">
        <f t="shared" si="3"/>
        <v>0</v>
      </c>
    </row>
    <row r="24" spans="1:38" ht="31.5" x14ac:dyDescent="0.25">
      <c r="A24" s="36" t="s">
        <v>71</v>
      </c>
      <c r="B24" s="37" t="s">
        <v>72</v>
      </c>
      <c r="C24" s="38" t="s">
        <v>64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f t="shared" ref="R24:X24" si="9">R76</f>
        <v>0</v>
      </c>
      <c r="S24" s="39">
        <f t="shared" si="9"/>
        <v>0</v>
      </c>
      <c r="T24" s="39">
        <f t="shared" si="9"/>
        <v>0</v>
      </c>
      <c r="U24" s="39">
        <f t="shared" si="9"/>
        <v>0</v>
      </c>
      <c r="V24" s="39">
        <f t="shared" si="9"/>
        <v>0</v>
      </c>
      <c r="W24" s="39">
        <f t="shared" si="9"/>
        <v>0</v>
      </c>
      <c r="X24" s="39">
        <f t="shared" si="9"/>
        <v>0</v>
      </c>
      <c r="Y24" s="39">
        <v>0</v>
      </c>
      <c r="Z24" s="39">
        <f>Z76</f>
        <v>11.603</v>
      </c>
      <c r="AA24" s="39">
        <f t="shared" ref="AA24:AC24" si="10">AA76</f>
        <v>0</v>
      </c>
      <c r="AB24" s="39">
        <f t="shared" si="10"/>
        <v>0</v>
      </c>
      <c r="AC24" s="39">
        <f t="shared" si="10"/>
        <v>2.9</v>
      </c>
      <c r="AD24" s="39">
        <v>0</v>
      </c>
      <c r="AE24" s="39">
        <v>0</v>
      </c>
      <c r="AF24" s="39">
        <f t="shared" si="3"/>
        <v>0</v>
      </c>
      <c r="AG24" s="40">
        <f t="shared" si="3"/>
        <v>11.603</v>
      </c>
      <c r="AH24" s="40">
        <f t="shared" si="3"/>
        <v>0</v>
      </c>
      <c r="AI24" s="40">
        <f t="shared" si="3"/>
        <v>0</v>
      </c>
      <c r="AJ24" s="40">
        <f t="shared" si="3"/>
        <v>2.9</v>
      </c>
      <c r="AK24" s="40">
        <f t="shared" si="3"/>
        <v>0</v>
      </c>
      <c r="AL24" s="40">
        <f t="shared" si="3"/>
        <v>0</v>
      </c>
    </row>
    <row r="25" spans="1:38" ht="31.5" x14ac:dyDescent="0.25">
      <c r="A25" s="36" t="s">
        <v>73</v>
      </c>
      <c r="B25" s="37" t="s">
        <v>74</v>
      </c>
      <c r="C25" s="38" t="s">
        <v>64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f t="shared" si="3"/>
        <v>0</v>
      </c>
      <c r="AG25" s="40">
        <f t="shared" si="3"/>
        <v>0</v>
      </c>
      <c r="AH25" s="40">
        <f t="shared" si="3"/>
        <v>0</v>
      </c>
      <c r="AI25" s="40">
        <f t="shared" si="3"/>
        <v>0</v>
      </c>
      <c r="AJ25" s="40">
        <f t="shared" si="3"/>
        <v>0</v>
      </c>
      <c r="AK25" s="40">
        <f t="shared" si="3"/>
        <v>0</v>
      </c>
      <c r="AL25" s="40">
        <f t="shared" si="3"/>
        <v>0</v>
      </c>
    </row>
    <row r="26" spans="1:38" x14ac:dyDescent="0.25">
      <c r="A26" s="36" t="s">
        <v>75</v>
      </c>
      <c r="B26" s="42" t="s">
        <v>76</v>
      </c>
      <c r="C26" s="43" t="s">
        <v>64</v>
      </c>
      <c r="D26" s="39">
        <f t="shared" ref="D26:AL26" si="11">D88</f>
        <v>0</v>
      </c>
      <c r="E26" s="39">
        <f t="shared" si="11"/>
        <v>0.39550000000000002</v>
      </c>
      <c r="F26" s="39">
        <f t="shared" si="11"/>
        <v>0</v>
      </c>
      <c r="G26" s="39">
        <f t="shared" si="11"/>
        <v>0</v>
      </c>
      <c r="H26" s="39">
        <f t="shared" si="11"/>
        <v>0</v>
      </c>
      <c r="I26" s="39">
        <f t="shared" si="11"/>
        <v>0</v>
      </c>
      <c r="J26" s="39">
        <f t="shared" si="11"/>
        <v>0</v>
      </c>
      <c r="K26" s="39">
        <f t="shared" si="11"/>
        <v>0</v>
      </c>
      <c r="L26" s="39">
        <f t="shared" si="11"/>
        <v>0.39550000000000002</v>
      </c>
      <c r="M26" s="39">
        <f t="shared" si="11"/>
        <v>0</v>
      </c>
      <c r="N26" s="39">
        <f t="shared" si="11"/>
        <v>0</v>
      </c>
      <c r="O26" s="39">
        <f t="shared" si="11"/>
        <v>0</v>
      </c>
      <c r="P26" s="39">
        <f t="shared" si="11"/>
        <v>0</v>
      </c>
      <c r="Q26" s="39">
        <f t="shared" si="11"/>
        <v>0</v>
      </c>
      <c r="R26" s="39">
        <f t="shared" si="11"/>
        <v>0</v>
      </c>
      <c r="S26" s="39">
        <f t="shared" si="11"/>
        <v>0.39550000000000002</v>
      </c>
      <c r="T26" s="39">
        <f t="shared" si="11"/>
        <v>0</v>
      </c>
      <c r="U26" s="39">
        <f t="shared" si="11"/>
        <v>0</v>
      </c>
      <c r="V26" s="39">
        <f t="shared" si="11"/>
        <v>0</v>
      </c>
      <c r="W26" s="39">
        <f t="shared" si="11"/>
        <v>0</v>
      </c>
      <c r="X26" s="39">
        <f t="shared" si="11"/>
        <v>0</v>
      </c>
      <c r="Y26" s="39">
        <f t="shared" si="11"/>
        <v>0</v>
      </c>
      <c r="Z26" s="39">
        <f t="shared" si="11"/>
        <v>0.39550000000000002</v>
      </c>
      <c r="AA26" s="39">
        <f t="shared" si="11"/>
        <v>0</v>
      </c>
      <c r="AB26" s="39">
        <f t="shared" si="11"/>
        <v>0</v>
      </c>
      <c r="AC26" s="39">
        <f t="shared" si="11"/>
        <v>0</v>
      </c>
      <c r="AD26" s="39">
        <f t="shared" si="11"/>
        <v>0</v>
      </c>
      <c r="AE26" s="39">
        <f t="shared" si="11"/>
        <v>0</v>
      </c>
      <c r="AF26" s="39">
        <f t="shared" si="11"/>
        <v>0</v>
      </c>
      <c r="AG26" s="39">
        <f t="shared" si="11"/>
        <v>1.5820000000000001</v>
      </c>
      <c r="AH26" s="39">
        <f t="shared" si="11"/>
        <v>0</v>
      </c>
      <c r="AI26" s="39">
        <f t="shared" si="11"/>
        <v>0</v>
      </c>
      <c r="AJ26" s="39">
        <f t="shared" si="11"/>
        <v>0</v>
      </c>
      <c r="AK26" s="39">
        <f t="shared" si="11"/>
        <v>0</v>
      </c>
      <c r="AL26" s="39">
        <f t="shared" si="11"/>
        <v>0</v>
      </c>
    </row>
    <row r="27" spans="1:38" x14ac:dyDescent="0.25">
      <c r="A27" s="44" t="s">
        <v>77</v>
      </c>
      <c r="B27" s="45" t="s">
        <v>78</v>
      </c>
      <c r="C27" s="46" t="s">
        <v>64</v>
      </c>
      <c r="D27" s="47">
        <v>0</v>
      </c>
      <c r="E27" s="47">
        <f t="shared" ref="E27:I28" si="12">E28</f>
        <v>3.5335000000000001</v>
      </c>
      <c r="F27" s="47">
        <f t="shared" si="12"/>
        <v>0</v>
      </c>
      <c r="G27" s="47">
        <f t="shared" si="12"/>
        <v>0</v>
      </c>
      <c r="H27" s="47">
        <f t="shared" si="12"/>
        <v>2.5</v>
      </c>
      <c r="I27" s="47">
        <f t="shared" si="12"/>
        <v>0</v>
      </c>
      <c r="J27" s="47">
        <v>0</v>
      </c>
      <c r="K27" s="47">
        <v>0</v>
      </c>
      <c r="L27" s="47">
        <f>L28</f>
        <v>3.5335000000000001</v>
      </c>
      <c r="M27" s="47">
        <f>M28</f>
        <v>0</v>
      </c>
      <c r="N27" s="47">
        <v>0</v>
      </c>
      <c r="O27" s="47">
        <f>O28</f>
        <v>2.5</v>
      </c>
      <c r="P27" s="47">
        <v>0</v>
      </c>
      <c r="Q27" s="47">
        <v>0</v>
      </c>
      <c r="R27" s="47">
        <v>0</v>
      </c>
      <c r="S27" s="47">
        <f>S28</f>
        <v>3.5335000000000001</v>
      </c>
      <c r="T27" s="47">
        <f>T28</f>
        <v>0</v>
      </c>
      <c r="U27" s="47">
        <v>0</v>
      </c>
      <c r="V27" s="47">
        <f>V28</f>
        <v>2.5</v>
      </c>
      <c r="W27" s="47">
        <v>0</v>
      </c>
      <c r="X27" s="47">
        <v>0</v>
      </c>
      <c r="Y27" s="47">
        <v>0</v>
      </c>
      <c r="Z27" s="47">
        <f t="shared" ref="Z27:AE28" si="13">Z28</f>
        <v>3.5335000000000001</v>
      </c>
      <c r="AA27" s="47">
        <f t="shared" si="13"/>
        <v>0</v>
      </c>
      <c r="AB27" s="47">
        <f t="shared" si="13"/>
        <v>0</v>
      </c>
      <c r="AC27" s="47">
        <f t="shared" si="13"/>
        <v>2.5</v>
      </c>
      <c r="AD27" s="47">
        <f t="shared" si="13"/>
        <v>0</v>
      </c>
      <c r="AE27" s="47">
        <f t="shared" si="13"/>
        <v>0</v>
      </c>
      <c r="AF27" s="48">
        <f t="shared" ref="AF27:AL29" si="14">D27+K27+R27+Y27</f>
        <v>0</v>
      </c>
      <c r="AG27" s="48">
        <f t="shared" si="14"/>
        <v>14.134</v>
      </c>
      <c r="AH27" s="48">
        <f t="shared" si="14"/>
        <v>0</v>
      </c>
      <c r="AI27" s="48">
        <f t="shared" si="14"/>
        <v>0</v>
      </c>
      <c r="AJ27" s="48">
        <f>H27+O27+V27+AC27</f>
        <v>10</v>
      </c>
      <c r="AK27" s="48">
        <f t="shared" si="14"/>
        <v>0</v>
      </c>
      <c r="AL27" s="48">
        <f t="shared" si="14"/>
        <v>0</v>
      </c>
    </row>
    <row r="28" spans="1:38" ht="31.5" x14ac:dyDescent="0.25">
      <c r="A28" s="49" t="s">
        <v>79</v>
      </c>
      <c r="B28" s="50" t="s">
        <v>80</v>
      </c>
      <c r="C28" s="51" t="s">
        <v>64</v>
      </c>
      <c r="D28" s="52">
        <v>0</v>
      </c>
      <c r="E28" s="52">
        <f t="shared" si="12"/>
        <v>3.5335000000000001</v>
      </c>
      <c r="F28" s="52">
        <f t="shared" si="12"/>
        <v>0</v>
      </c>
      <c r="G28" s="52">
        <f t="shared" si="12"/>
        <v>0</v>
      </c>
      <c r="H28" s="52">
        <f t="shared" si="12"/>
        <v>2.5</v>
      </c>
      <c r="I28" s="52">
        <f t="shared" si="12"/>
        <v>0</v>
      </c>
      <c r="J28" s="52">
        <f>J29</f>
        <v>0</v>
      </c>
      <c r="K28" s="52">
        <v>0</v>
      </c>
      <c r="L28" s="52">
        <f>L29</f>
        <v>3.5335000000000001</v>
      </c>
      <c r="M28" s="52">
        <f>M29</f>
        <v>0</v>
      </c>
      <c r="N28" s="52">
        <v>0</v>
      </c>
      <c r="O28" s="52">
        <f>O29</f>
        <v>2.5</v>
      </c>
      <c r="P28" s="52">
        <v>0</v>
      </c>
      <c r="Q28" s="52">
        <v>0</v>
      </c>
      <c r="R28" s="52">
        <v>0</v>
      </c>
      <c r="S28" s="52">
        <f>S29</f>
        <v>3.5335000000000001</v>
      </c>
      <c r="T28" s="52">
        <f>T29</f>
        <v>0</v>
      </c>
      <c r="U28" s="52">
        <f>U29</f>
        <v>0</v>
      </c>
      <c r="V28" s="52">
        <f>V29</f>
        <v>2.5</v>
      </c>
      <c r="W28" s="52">
        <f>W29</f>
        <v>0</v>
      </c>
      <c r="X28" s="52">
        <f>X29</f>
        <v>0</v>
      </c>
      <c r="Y28" s="52">
        <v>0</v>
      </c>
      <c r="Z28" s="52">
        <f t="shared" si="13"/>
        <v>3.5335000000000001</v>
      </c>
      <c r="AA28" s="52">
        <f t="shared" si="13"/>
        <v>0</v>
      </c>
      <c r="AB28" s="52">
        <f t="shared" si="13"/>
        <v>0</v>
      </c>
      <c r="AC28" s="52">
        <f t="shared" si="13"/>
        <v>2.5</v>
      </c>
      <c r="AD28" s="52">
        <f t="shared" si="13"/>
        <v>0</v>
      </c>
      <c r="AE28" s="52">
        <f t="shared" si="13"/>
        <v>0</v>
      </c>
      <c r="AF28" s="53">
        <f t="shared" si="14"/>
        <v>0</v>
      </c>
      <c r="AG28" s="53">
        <f t="shared" si="14"/>
        <v>14.134</v>
      </c>
      <c r="AH28" s="53">
        <f t="shared" si="14"/>
        <v>0</v>
      </c>
      <c r="AI28" s="53">
        <f t="shared" si="14"/>
        <v>0</v>
      </c>
      <c r="AJ28" s="53">
        <f>H28+O28+V28+AC28</f>
        <v>10</v>
      </c>
      <c r="AK28" s="53">
        <f t="shared" si="14"/>
        <v>0</v>
      </c>
      <c r="AL28" s="53">
        <f t="shared" si="14"/>
        <v>0</v>
      </c>
    </row>
    <row r="29" spans="1:38" ht="47.25" x14ac:dyDescent="0.25">
      <c r="A29" s="54" t="s">
        <v>81</v>
      </c>
      <c r="B29" s="55" t="s">
        <v>82</v>
      </c>
      <c r="C29" s="56" t="s">
        <v>64</v>
      </c>
      <c r="D29" s="57">
        <v>0</v>
      </c>
      <c r="E29" s="57">
        <f t="shared" ref="E29:J29" si="15">E30+E31</f>
        <v>3.5335000000000001</v>
      </c>
      <c r="F29" s="57">
        <f t="shared" si="15"/>
        <v>0</v>
      </c>
      <c r="G29" s="57">
        <f t="shared" si="15"/>
        <v>0</v>
      </c>
      <c r="H29" s="57">
        <f t="shared" si="15"/>
        <v>2.5</v>
      </c>
      <c r="I29" s="57">
        <f t="shared" si="15"/>
        <v>0</v>
      </c>
      <c r="J29" s="57">
        <f t="shared" si="15"/>
        <v>0</v>
      </c>
      <c r="K29" s="57">
        <v>0</v>
      </c>
      <c r="L29" s="57">
        <f t="shared" ref="L29:Q29" si="16">L30+L31</f>
        <v>3.5335000000000001</v>
      </c>
      <c r="M29" s="57">
        <f t="shared" si="16"/>
        <v>0</v>
      </c>
      <c r="N29" s="57">
        <f t="shared" si="16"/>
        <v>0</v>
      </c>
      <c r="O29" s="57">
        <f t="shared" si="16"/>
        <v>2.5</v>
      </c>
      <c r="P29" s="57">
        <f t="shared" si="16"/>
        <v>0</v>
      </c>
      <c r="Q29" s="57">
        <f t="shared" si="16"/>
        <v>0</v>
      </c>
      <c r="R29" s="57">
        <v>0</v>
      </c>
      <c r="S29" s="57">
        <f t="shared" ref="S29:X29" si="17">S30+S31</f>
        <v>3.5335000000000001</v>
      </c>
      <c r="T29" s="57">
        <f t="shared" si="17"/>
        <v>0</v>
      </c>
      <c r="U29" s="57">
        <f t="shared" si="17"/>
        <v>0</v>
      </c>
      <c r="V29" s="57">
        <f t="shared" si="17"/>
        <v>2.5</v>
      </c>
      <c r="W29" s="57">
        <f t="shared" si="17"/>
        <v>0</v>
      </c>
      <c r="X29" s="57">
        <f t="shared" si="17"/>
        <v>0</v>
      </c>
      <c r="Y29" s="57">
        <v>0</v>
      </c>
      <c r="Z29" s="57">
        <f t="shared" ref="Z29:AE29" si="18">Z30+Z31</f>
        <v>3.5335000000000001</v>
      </c>
      <c r="AA29" s="57">
        <f t="shared" si="18"/>
        <v>0</v>
      </c>
      <c r="AB29" s="57">
        <f t="shared" si="18"/>
        <v>0</v>
      </c>
      <c r="AC29" s="57">
        <f t="shared" si="18"/>
        <v>2.5</v>
      </c>
      <c r="AD29" s="57">
        <f t="shared" si="18"/>
        <v>0</v>
      </c>
      <c r="AE29" s="57">
        <f t="shared" si="18"/>
        <v>0</v>
      </c>
      <c r="AF29" s="58">
        <f t="shared" si="14"/>
        <v>0</v>
      </c>
      <c r="AG29" s="58">
        <f>E29+L29+S29+Z29</f>
        <v>14.134</v>
      </c>
      <c r="AH29" s="58">
        <f t="shared" si="14"/>
        <v>0</v>
      </c>
      <c r="AI29" s="58">
        <f t="shared" si="14"/>
        <v>0</v>
      </c>
      <c r="AJ29" s="58">
        <f t="shared" si="14"/>
        <v>10</v>
      </c>
      <c r="AK29" s="58">
        <f t="shared" si="14"/>
        <v>0</v>
      </c>
      <c r="AL29" s="58">
        <f t="shared" si="14"/>
        <v>0</v>
      </c>
    </row>
    <row r="30" spans="1:38" ht="63" x14ac:dyDescent="0.25">
      <c r="A30" s="59" t="s">
        <v>81</v>
      </c>
      <c r="B30" s="60" t="s">
        <v>83</v>
      </c>
      <c r="C30" s="59" t="s">
        <v>64</v>
      </c>
      <c r="D30" s="61">
        <v>0</v>
      </c>
      <c r="E30" s="61">
        <v>3.5335000000000001</v>
      </c>
      <c r="F30" s="61">
        <v>0</v>
      </c>
      <c r="G30" s="61">
        <v>0</v>
      </c>
      <c r="H30" s="61">
        <v>2.5</v>
      </c>
      <c r="I30" s="61">
        <v>0</v>
      </c>
      <c r="J30" s="61">
        <v>0</v>
      </c>
      <c r="K30" s="61">
        <v>0</v>
      </c>
      <c r="L30" s="61">
        <v>3.5335000000000001</v>
      </c>
      <c r="M30" s="61">
        <v>0</v>
      </c>
      <c r="N30" s="61">
        <v>0</v>
      </c>
      <c r="O30" s="61">
        <v>2.5</v>
      </c>
      <c r="P30" s="61">
        <v>0</v>
      </c>
      <c r="Q30" s="61">
        <v>0</v>
      </c>
      <c r="R30" s="61">
        <v>0</v>
      </c>
      <c r="S30" s="61">
        <v>3.5335000000000001</v>
      </c>
      <c r="T30" s="61">
        <v>0</v>
      </c>
      <c r="U30" s="61">
        <v>0</v>
      </c>
      <c r="V30" s="61">
        <v>2.5</v>
      </c>
      <c r="W30" s="61">
        <v>0</v>
      </c>
      <c r="X30" s="61">
        <v>0</v>
      </c>
      <c r="Y30" s="61">
        <v>0</v>
      </c>
      <c r="Z30" s="61">
        <v>3.5335000000000001</v>
      </c>
      <c r="AA30" s="61">
        <v>0</v>
      </c>
      <c r="AB30" s="61">
        <v>0</v>
      </c>
      <c r="AC30" s="61">
        <v>2.5</v>
      </c>
      <c r="AD30" s="61">
        <v>0</v>
      </c>
      <c r="AE30" s="61">
        <v>0</v>
      </c>
      <c r="AF30" s="62">
        <v>0</v>
      </c>
      <c r="AG30" s="63">
        <f t="shared" ref="AG30:AL31" si="19">E30+L30+S30+Z30</f>
        <v>14.134</v>
      </c>
      <c r="AH30" s="63">
        <f t="shared" si="19"/>
        <v>0</v>
      </c>
      <c r="AI30" s="63">
        <f t="shared" si="19"/>
        <v>0</v>
      </c>
      <c r="AJ30" s="63">
        <f t="shared" si="19"/>
        <v>10</v>
      </c>
      <c r="AK30" s="63">
        <f t="shared" si="19"/>
        <v>0</v>
      </c>
      <c r="AL30" s="63">
        <f t="shared" si="19"/>
        <v>0</v>
      </c>
    </row>
    <row r="31" spans="1:38" ht="63" x14ac:dyDescent="0.25">
      <c r="A31" s="59" t="s">
        <v>81</v>
      </c>
      <c r="B31" s="60" t="s">
        <v>84</v>
      </c>
      <c r="C31" s="59" t="s">
        <v>64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v>0</v>
      </c>
      <c r="R31" s="61">
        <v>0</v>
      </c>
      <c r="S31" s="61">
        <v>0</v>
      </c>
      <c r="T31" s="61">
        <v>0</v>
      </c>
      <c r="U31" s="61">
        <v>0</v>
      </c>
      <c r="V31" s="61">
        <v>0</v>
      </c>
      <c r="W31" s="61">
        <v>0</v>
      </c>
      <c r="X31" s="61">
        <v>0</v>
      </c>
      <c r="Y31" s="61">
        <v>0</v>
      </c>
      <c r="Z31" s="61">
        <v>0</v>
      </c>
      <c r="AA31" s="61">
        <v>0</v>
      </c>
      <c r="AB31" s="61">
        <v>0</v>
      </c>
      <c r="AC31" s="61">
        <v>0</v>
      </c>
      <c r="AD31" s="61">
        <v>0</v>
      </c>
      <c r="AE31" s="61">
        <v>0</v>
      </c>
      <c r="AF31" s="61">
        <v>0</v>
      </c>
      <c r="AG31" s="63">
        <f t="shared" si="19"/>
        <v>0</v>
      </c>
      <c r="AH31" s="63">
        <f t="shared" si="19"/>
        <v>0</v>
      </c>
      <c r="AI31" s="63">
        <f t="shared" si="19"/>
        <v>0</v>
      </c>
      <c r="AJ31" s="63">
        <f t="shared" si="19"/>
        <v>0</v>
      </c>
      <c r="AK31" s="63">
        <f t="shared" si="19"/>
        <v>0</v>
      </c>
      <c r="AL31" s="63">
        <f t="shared" si="19"/>
        <v>0</v>
      </c>
    </row>
    <row r="32" spans="1:38" ht="47.25" x14ac:dyDescent="0.25">
      <c r="A32" s="54" t="s">
        <v>85</v>
      </c>
      <c r="B32" s="55" t="s">
        <v>86</v>
      </c>
      <c r="C32" s="56" t="s">
        <v>64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</row>
    <row r="33" spans="1:38" ht="31.5" x14ac:dyDescent="0.25">
      <c r="A33" s="54" t="s">
        <v>87</v>
      </c>
      <c r="B33" s="55" t="s">
        <v>88</v>
      </c>
      <c r="C33" s="56" t="s">
        <v>64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</row>
    <row r="34" spans="1:38" ht="31.5" x14ac:dyDescent="0.25">
      <c r="A34" s="49" t="s">
        <v>89</v>
      </c>
      <c r="B34" s="50" t="s">
        <v>90</v>
      </c>
      <c r="C34" s="51" t="s">
        <v>64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</row>
    <row r="35" spans="1:38" ht="47.25" x14ac:dyDescent="0.25">
      <c r="A35" s="64" t="s">
        <v>91</v>
      </c>
      <c r="B35" s="55" t="s">
        <v>92</v>
      </c>
      <c r="C35" s="56" t="s">
        <v>64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</row>
    <row r="36" spans="1:38" ht="31.5" x14ac:dyDescent="0.25">
      <c r="A36" s="64" t="s">
        <v>93</v>
      </c>
      <c r="B36" s="55" t="s">
        <v>94</v>
      </c>
      <c r="C36" s="56" t="s">
        <v>64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57">
        <v>0</v>
      </c>
      <c r="T36" s="57">
        <v>0</v>
      </c>
      <c r="U36" s="57">
        <v>0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</row>
    <row r="37" spans="1:38" ht="31.5" x14ac:dyDescent="0.25">
      <c r="A37" s="49" t="s">
        <v>95</v>
      </c>
      <c r="B37" s="50" t="s">
        <v>96</v>
      </c>
      <c r="C37" s="51" t="s">
        <v>64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</row>
    <row r="38" spans="1:38" ht="31.5" x14ac:dyDescent="0.25">
      <c r="A38" s="64" t="s">
        <v>97</v>
      </c>
      <c r="B38" s="55" t="s">
        <v>98</v>
      </c>
      <c r="C38" s="56" t="s">
        <v>64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7">
        <v>0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</row>
    <row r="39" spans="1:38" ht="78.75" x14ac:dyDescent="0.25">
      <c r="A39" s="54" t="s">
        <v>97</v>
      </c>
      <c r="B39" s="55" t="s">
        <v>99</v>
      </c>
      <c r="C39" s="56" t="s">
        <v>64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</row>
    <row r="40" spans="1:38" ht="63" x14ac:dyDescent="0.25">
      <c r="A40" s="54" t="s">
        <v>97</v>
      </c>
      <c r="B40" s="55" t="s">
        <v>100</v>
      </c>
      <c r="C40" s="56" t="s">
        <v>64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</row>
    <row r="41" spans="1:38" ht="63" x14ac:dyDescent="0.25">
      <c r="A41" s="54" t="s">
        <v>97</v>
      </c>
      <c r="B41" s="55" t="s">
        <v>101</v>
      </c>
      <c r="C41" s="56" t="s">
        <v>64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7">
        <v>0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</row>
    <row r="42" spans="1:38" ht="63" x14ac:dyDescent="0.25">
      <c r="A42" s="49" t="s">
        <v>102</v>
      </c>
      <c r="B42" s="50" t="s">
        <v>103</v>
      </c>
      <c r="C42" s="51" t="s">
        <v>64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</row>
    <row r="43" spans="1:38" ht="47.25" x14ac:dyDescent="0.25">
      <c r="A43" s="54" t="s">
        <v>104</v>
      </c>
      <c r="B43" s="55" t="s">
        <v>105</v>
      </c>
      <c r="C43" s="56" t="s">
        <v>64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</row>
    <row r="44" spans="1:38" ht="63" x14ac:dyDescent="0.25">
      <c r="A44" s="54" t="s">
        <v>106</v>
      </c>
      <c r="B44" s="55" t="s">
        <v>107</v>
      </c>
      <c r="C44" s="56" t="s">
        <v>64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</row>
    <row r="45" spans="1:38" ht="31.5" x14ac:dyDescent="0.25">
      <c r="A45" s="44" t="s">
        <v>108</v>
      </c>
      <c r="B45" s="45" t="s">
        <v>109</v>
      </c>
      <c r="C45" s="46" t="s">
        <v>64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f t="shared" ref="S45:AE46" si="20">S46</f>
        <v>0</v>
      </c>
      <c r="T45" s="47">
        <f t="shared" si="20"/>
        <v>0</v>
      </c>
      <c r="U45" s="47">
        <f t="shared" si="20"/>
        <v>0</v>
      </c>
      <c r="V45" s="47">
        <f t="shared" si="20"/>
        <v>0</v>
      </c>
      <c r="W45" s="47">
        <f t="shared" si="20"/>
        <v>0</v>
      </c>
      <c r="X45" s="47">
        <f t="shared" si="20"/>
        <v>0</v>
      </c>
      <c r="Y45" s="47">
        <f t="shared" si="20"/>
        <v>0</v>
      </c>
      <c r="Z45" s="47">
        <f t="shared" si="20"/>
        <v>35.217799999999997</v>
      </c>
      <c r="AA45" s="47">
        <f t="shared" si="20"/>
        <v>4.5999999999999996</v>
      </c>
      <c r="AB45" s="47">
        <f t="shared" si="20"/>
        <v>0</v>
      </c>
      <c r="AC45" s="47">
        <f t="shared" si="20"/>
        <v>0</v>
      </c>
      <c r="AD45" s="47">
        <f t="shared" si="20"/>
        <v>0</v>
      </c>
      <c r="AE45" s="47">
        <f t="shared" si="20"/>
        <v>0</v>
      </c>
      <c r="AF45" s="47">
        <f t="shared" ref="AF45:AF55" si="21">D45+K45+R45+Y45</f>
        <v>0</v>
      </c>
      <c r="AG45" s="48">
        <f t="shared" ref="AG45:AG55" si="22">E45+L45+S45+Z45</f>
        <v>35.217799999999997</v>
      </c>
      <c r="AH45" s="47">
        <f t="shared" ref="AH45:AH55" si="23">F45+M45+T45+AA45</f>
        <v>4.5999999999999996</v>
      </c>
      <c r="AI45" s="47">
        <f t="shared" ref="AI45:AI55" si="24">G45+N45+U45+AB45</f>
        <v>0</v>
      </c>
      <c r="AJ45" s="47">
        <f t="shared" ref="AJ45:AJ55" si="25">H45+O45+V45+AC45</f>
        <v>0</v>
      </c>
      <c r="AK45" s="47">
        <f t="shared" ref="AK45:AK55" si="26">I45+P45+W45+AD45</f>
        <v>0</v>
      </c>
      <c r="AL45" s="47">
        <f t="shared" ref="AL45:AL55" si="27">J45+Q45+X45+AE45</f>
        <v>0</v>
      </c>
    </row>
    <row r="46" spans="1:38" ht="47.25" x14ac:dyDescent="0.25">
      <c r="A46" s="49" t="s">
        <v>110</v>
      </c>
      <c r="B46" s="50" t="s">
        <v>111</v>
      </c>
      <c r="C46" s="51" t="s">
        <v>64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f t="shared" si="20"/>
        <v>0</v>
      </c>
      <c r="T46" s="52">
        <f t="shared" si="20"/>
        <v>0</v>
      </c>
      <c r="U46" s="52">
        <f t="shared" si="20"/>
        <v>0</v>
      </c>
      <c r="V46" s="52">
        <f t="shared" si="20"/>
        <v>0</v>
      </c>
      <c r="W46" s="52">
        <f t="shared" si="20"/>
        <v>0</v>
      </c>
      <c r="X46" s="52">
        <f t="shared" si="20"/>
        <v>0</v>
      </c>
      <c r="Y46" s="52">
        <f t="shared" si="20"/>
        <v>0</v>
      </c>
      <c r="Z46" s="52">
        <f t="shared" si="20"/>
        <v>35.217799999999997</v>
      </c>
      <c r="AA46" s="52">
        <f t="shared" si="20"/>
        <v>4.5999999999999996</v>
      </c>
      <c r="AB46" s="52">
        <f t="shared" si="20"/>
        <v>0</v>
      </c>
      <c r="AC46" s="52">
        <f t="shared" si="20"/>
        <v>0</v>
      </c>
      <c r="AD46" s="52">
        <f t="shared" si="20"/>
        <v>0</v>
      </c>
      <c r="AE46" s="52">
        <f t="shared" si="20"/>
        <v>0</v>
      </c>
      <c r="AF46" s="52">
        <f t="shared" si="21"/>
        <v>0</v>
      </c>
      <c r="AG46" s="53">
        <f t="shared" si="22"/>
        <v>35.217799999999997</v>
      </c>
      <c r="AH46" s="52">
        <f t="shared" si="23"/>
        <v>4.5999999999999996</v>
      </c>
      <c r="AI46" s="52">
        <f t="shared" si="24"/>
        <v>0</v>
      </c>
      <c r="AJ46" s="52">
        <f t="shared" si="25"/>
        <v>0</v>
      </c>
      <c r="AK46" s="52">
        <f t="shared" si="26"/>
        <v>0</v>
      </c>
      <c r="AL46" s="52">
        <f t="shared" si="27"/>
        <v>0</v>
      </c>
    </row>
    <row r="47" spans="1:38" ht="31.5" x14ac:dyDescent="0.25">
      <c r="A47" s="54" t="s">
        <v>112</v>
      </c>
      <c r="B47" s="55" t="s">
        <v>113</v>
      </c>
      <c r="C47" s="56" t="s">
        <v>64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57">
        <v>0</v>
      </c>
      <c r="P47" s="57">
        <v>0</v>
      </c>
      <c r="Q47" s="57">
        <v>0</v>
      </c>
      <c r="R47" s="57">
        <v>0</v>
      </c>
      <c r="S47" s="57">
        <f t="shared" ref="S47:X47" si="28">S48+S49+S50+S51+S52+S53+S54+S55</f>
        <v>0</v>
      </c>
      <c r="T47" s="57">
        <f t="shared" si="28"/>
        <v>0</v>
      </c>
      <c r="U47" s="57">
        <f t="shared" si="28"/>
        <v>0</v>
      </c>
      <c r="V47" s="57">
        <f t="shared" si="28"/>
        <v>0</v>
      </c>
      <c r="W47" s="57">
        <f t="shared" si="28"/>
        <v>0</v>
      </c>
      <c r="X47" s="57">
        <f t="shared" si="28"/>
        <v>0</v>
      </c>
      <c r="Y47" s="57">
        <v>0</v>
      </c>
      <c r="Z47" s="57">
        <f t="shared" ref="Z47:AE47" si="29">Z48+Z49+Z50+Z51+Z52+Z53+Z54+Z55</f>
        <v>35.217799999999997</v>
      </c>
      <c r="AA47" s="57">
        <f t="shared" si="29"/>
        <v>4.5999999999999996</v>
      </c>
      <c r="AB47" s="57">
        <f t="shared" si="29"/>
        <v>0</v>
      </c>
      <c r="AC47" s="57">
        <f t="shared" si="29"/>
        <v>0</v>
      </c>
      <c r="AD47" s="57">
        <f t="shared" si="29"/>
        <v>0</v>
      </c>
      <c r="AE47" s="57">
        <f t="shared" si="29"/>
        <v>0</v>
      </c>
      <c r="AF47" s="57">
        <f t="shared" si="21"/>
        <v>0</v>
      </c>
      <c r="AG47" s="65">
        <f t="shared" si="22"/>
        <v>35.217799999999997</v>
      </c>
      <c r="AH47" s="57">
        <f t="shared" si="23"/>
        <v>4.5999999999999996</v>
      </c>
      <c r="AI47" s="57">
        <f t="shared" si="24"/>
        <v>0</v>
      </c>
      <c r="AJ47" s="57">
        <f t="shared" si="25"/>
        <v>0</v>
      </c>
      <c r="AK47" s="57">
        <f t="shared" si="26"/>
        <v>0</v>
      </c>
      <c r="AL47" s="57">
        <f t="shared" si="27"/>
        <v>0</v>
      </c>
    </row>
    <row r="48" spans="1:38" ht="63" x14ac:dyDescent="0.25">
      <c r="A48" s="59" t="s">
        <v>114</v>
      </c>
      <c r="B48" s="60" t="s">
        <v>115</v>
      </c>
      <c r="C48" s="66" t="s">
        <v>64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>
        <v>0</v>
      </c>
      <c r="W48" s="61">
        <v>0</v>
      </c>
      <c r="X48" s="61">
        <v>0</v>
      </c>
      <c r="Y48" s="61">
        <v>0</v>
      </c>
      <c r="Z48" s="61">
        <v>0</v>
      </c>
      <c r="AA48" s="61">
        <v>0</v>
      </c>
      <c r="AB48" s="61">
        <v>0</v>
      </c>
      <c r="AC48" s="61">
        <v>0</v>
      </c>
      <c r="AD48" s="61">
        <v>0</v>
      </c>
      <c r="AE48" s="61">
        <v>0</v>
      </c>
      <c r="AF48" s="61">
        <f t="shared" si="21"/>
        <v>0</v>
      </c>
      <c r="AG48" s="61">
        <f t="shared" si="22"/>
        <v>0</v>
      </c>
      <c r="AH48" s="61">
        <f t="shared" si="23"/>
        <v>0</v>
      </c>
      <c r="AI48" s="61">
        <f t="shared" si="24"/>
        <v>0</v>
      </c>
      <c r="AJ48" s="61">
        <f t="shared" si="25"/>
        <v>0</v>
      </c>
      <c r="AK48" s="61">
        <f t="shared" si="26"/>
        <v>0</v>
      </c>
      <c r="AL48" s="61">
        <f t="shared" si="27"/>
        <v>0</v>
      </c>
    </row>
    <row r="49" spans="1:38" ht="31.5" x14ac:dyDescent="0.25">
      <c r="A49" s="59" t="s">
        <v>114</v>
      </c>
      <c r="B49" s="60" t="s">
        <v>116</v>
      </c>
      <c r="C49" s="66" t="s">
        <v>64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0</v>
      </c>
      <c r="X49" s="61">
        <v>0</v>
      </c>
      <c r="Y49" s="61">
        <v>0</v>
      </c>
      <c r="Z49" s="61">
        <v>0</v>
      </c>
      <c r="AA49" s="61">
        <v>0</v>
      </c>
      <c r="AB49" s="61">
        <v>0</v>
      </c>
      <c r="AC49" s="61">
        <v>0</v>
      </c>
      <c r="AD49" s="61">
        <v>0</v>
      </c>
      <c r="AE49" s="61">
        <v>0</v>
      </c>
      <c r="AF49" s="61">
        <f t="shared" si="21"/>
        <v>0</v>
      </c>
      <c r="AG49" s="61">
        <f t="shared" si="22"/>
        <v>0</v>
      </c>
      <c r="AH49" s="61">
        <f t="shared" si="23"/>
        <v>0</v>
      </c>
      <c r="AI49" s="61">
        <f t="shared" si="24"/>
        <v>0</v>
      </c>
      <c r="AJ49" s="61">
        <f t="shared" si="25"/>
        <v>0</v>
      </c>
      <c r="AK49" s="61">
        <f t="shared" si="26"/>
        <v>0</v>
      </c>
      <c r="AL49" s="61">
        <f t="shared" si="27"/>
        <v>0</v>
      </c>
    </row>
    <row r="50" spans="1:38" x14ac:dyDescent="0.25">
      <c r="A50" s="59" t="s">
        <v>114</v>
      </c>
      <c r="B50" s="60" t="s">
        <v>117</v>
      </c>
      <c r="C50" s="66" t="s">
        <v>118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0</v>
      </c>
      <c r="W50" s="61">
        <v>0</v>
      </c>
      <c r="X50" s="61">
        <v>0</v>
      </c>
      <c r="Y50" s="61">
        <v>0</v>
      </c>
      <c r="Z50" s="61">
        <v>0</v>
      </c>
      <c r="AA50" s="61">
        <v>0</v>
      </c>
      <c r="AB50" s="61">
        <v>0</v>
      </c>
      <c r="AC50" s="61">
        <v>0</v>
      </c>
      <c r="AD50" s="61">
        <v>0</v>
      </c>
      <c r="AE50" s="61">
        <v>0</v>
      </c>
      <c r="AF50" s="61">
        <f t="shared" si="21"/>
        <v>0</v>
      </c>
      <c r="AG50" s="67">
        <f t="shared" si="22"/>
        <v>0</v>
      </c>
      <c r="AH50" s="61">
        <f t="shared" si="23"/>
        <v>0</v>
      </c>
      <c r="AI50" s="61">
        <f t="shared" si="24"/>
        <v>0</v>
      </c>
      <c r="AJ50" s="61">
        <f t="shared" si="25"/>
        <v>0</v>
      </c>
      <c r="AK50" s="61">
        <f t="shared" si="26"/>
        <v>0</v>
      </c>
      <c r="AL50" s="61">
        <f t="shared" si="27"/>
        <v>0</v>
      </c>
    </row>
    <row r="51" spans="1:38" ht="31.5" x14ac:dyDescent="0.25">
      <c r="A51" s="59" t="s">
        <v>114</v>
      </c>
      <c r="B51" s="60" t="s">
        <v>197</v>
      </c>
      <c r="C51" s="66" t="s">
        <v>118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  <c r="M51" s="61">
        <v>0</v>
      </c>
      <c r="N51" s="61">
        <v>0</v>
      </c>
      <c r="O51" s="61">
        <v>0</v>
      </c>
      <c r="P51" s="61">
        <v>0</v>
      </c>
      <c r="Q51" s="61">
        <v>0</v>
      </c>
      <c r="R51" s="61">
        <v>0</v>
      </c>
      <c r="S51" s="61">
        <v>0</v>
      </c>
      <c r="T51" s="61">
        <v>0</v>
      </c>
      <c r="U51" s="61">
        <v>0</v>
      </c>
      <c r="V51" s="61">
        <v>0</v>
      </c>
      <c r="W51" s="61">
        <v>0</v>
      </c>
      <c r="X51" s="61">
        <v>0</v>
      </c>
      <c r="Y51" s="61">
        <v>0</v>
      </c>
      <c r="Z51" s="61">
        <v>0</v>
      </c>
      <c r="AA51" s="61">
        <v>0</v>
      </c>
      <c r="AB51" s="61">
        <v>0</v>
      </c>
      <c r="AC51" s="61">
        <v>0</v>
      </c>
      <c r="AD51" s="61">
        <v>0</v>
      </c>
      <c r="AE51" s="61">
        <v>0</v>
      </c>
      <c r="AF51" s="61">
        <f t="shared" si="21"/>
        <v>0</v>
      </c>
      <c r="AG51" s="67">
        <f t="shared" si="22"/>
        <v>0</v>
      </c>
      <c r="AH51" s="61">
        <f t="shared" si="23"/>
        <v>0</v>
      </c>
      <c r="AI51" s="61">
        <f t="shared" si="24"/>
        <v>0</v>
      </c>
      <c r="AJ51" s="61">
        <f t="shared" si="25"/>
        <v>0</v>
      </c>
      <c r="AK51" s="61">
        <f t="shared" si="26"/>
        <v>0</v>
      </c>
      <c r="AL51" s="61">
        <f t="shared" si="27"/>
        <v>0</v>
      </c>
    </row>
    <row r="52" spans="1:38" ht="63" x14ac:dyDescent="0.25">
      <c r="A52" s="59" t="s">
        <v>114</v>
      </c>
      <c r="B52" s="60" t="s">
        <v>119</v>
      </c>
      <c r="C52" s="66" t="s">
        <v>64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  <c r="M52" s="61">
        <v>0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1">
        <v>0</v>
      </c>
      <c r="T52" s="61">
        <v>0</v>
      </c>
      <c r="U52" s="61">
        <v>0</v>
      </c>
      <c r="V52" s="61">
        <v>0</v>
      </c>
      <c r="W52" s="61">
        <v>0</v>
      </c>
      <c r="X52" s="61">
        <v>0</v>
      </c>
      <c r="Y52" s="61">
        <v>0</v>
      </c>
      <c r="Z52" s="61">
        <v>15.2174</v>
      </c>
      <c r="AA52" s="61">
        <v>4.5999999999999996</v>
      </c>
      <c r="AB52" s="61">
        <v>0</v>
      </c>
      <c r="AC52" s="61">
        <v>0</v>
      </c>
      <c r="AD52" s="61">
        <v>0</v>
      </c>
      <c r="AE52" s="61">
        <v>0</v>
      </c>
      <c r="AF52" s="61">
        <f t="shared" si="21"/>
        <v>0</v>
      </c>
      <c r="AG52" s="61">
        <f t="shared" si="22"/>
        <v>15.2174</v>
      </c>
      <c r="AH52" s="61">
        <f t="shared" si="23"/>
        <v>4.5999999999999996</v>
      </c>
      <c r="AI52" s="61">
        <f t="shared" si="24"/>
        <v>0</v>
      </c>
      <c r="AJ52" s="61">
        <f t="shared" si="25"/>
        <v>0</v>
      </c>
      <c r="AK52" s="61">
        <f t="shared" si="26"/>
        <v>0</v>
      </c>
      <c r="AL52" s="61">
        <f t="shared" si="27"/>
        <v>0</v>
      </c>
    </row>
    <row r="53" spans="1:38" ht="31.5" x14ac:dyDescent="0.25">
      <c r="A53" s="59" t="s">
        <v>114</v>
      </c>
      <c r="B53" s="60" t="s">
        <v>120</v>
      </c>
      <c r="C53" s="66" t="s">
        <v>64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1">
        <v>0</v>
      </c>
      <c r="U53" s="61">
        <v>0</v>
      </c>
      <c r="V53" s="61">
        <v>0</v>
      </c>
      <c r="W53" s="61">
        <v>0</v>
      </c>
      <c r="X53" s="61">
        <v>0</v>
      </c>
      <c r="Y53" s="61">
        <v>0</v>
      </c>
      <c r="Z53" s="61">
        <v>20.000399999999999</v>
      </c>
      <c r="AA53" s="61">
        <v>0</v>
      </c>
      <c r="AB53" s="61">
        <v>0</v>
      </c>
      <c r="AC53" s="61">
        <v>0</v>
      </c>
      <c r="AD53" s="61">
        <v>0</v>
      </c>
      <c r="AE53" s="61">
        <v>0</v>
      </c>
      <c r="AF53" s="61">
        <f t="shared" si="21"/>
        <v>0</v>
      </c>
      <c r="AG53" s="61">
        <f t="shared" si="22"/>
        <v>20.000399999999999</v>
      </c>
      <c r="AH53" s="61">
        <f t="shared" si="23"/>
        <v>0</v>
      </c>
      <c r="AI53" s="61">
        <f t="shared" si="24"/>
        <v>0</v>
      </c>
      <c r="AJ53" s="61">
        <f t="shared" si="25"/>
        <v>0</v>
      </c>
      <c r="AK53" s="61">
        <f t="shared" si="26"/>
        <v>0</v>
      </c>
      <c r="AL53" s="61">
        <f t="shared" si="27"/>
        <v>0</v>
      </c>
    </row>
    <row r="54" spans="1:38" ht="47.25" x14ac:dyDescent="0.25">
      <c r="A54" s="59" t="s">
        <v>114</v>
      </c>
      <c r="B54" s="60" t="s">
        <v>121</v>
      </c>
      <c r="C54" s="66" t="s">
        <v>122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1">
        <v>0</v>
      </c>
      <c r="U54" s="61">
        <v>0</v>
      </c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AF54" s="61">
        <f t="shared" si="21"/>
        <v>0</v>
      </c>
      <c r="AG54" s="67">
        <f t="shared" si="22"/>
        <v>0</v>
      </c>
      <c r="AH54" s="61">
        <f t="shared" si="23"/>
        <v>0</v>
      </c>
      <c r="AI54" s="61">
        <f t="shared" si="24"/>
        <v>0</v>
      </c>
      <c r="AJ54" s="61">
        <f t="shared" si="25"/>
        <v>0</v>
      </c>
      <c r="AK54" s="61">
        <f t="shared" si="26"/>
        <v>0</v>
      </c>
      <c r="AL54" s="61">
        <f t="shared" si="27"/>
        <v>0</v>
      </c>
    </row>
    <row r="55" spans="1:38" ht="31.5" x14ac:dyDescent="0.25">
      <c r="A55" s="59" t="s">
        <v>114</v>
      </c>
      <c r="B55" s="60" t="s">
        <v>123</v>
      </c>
      <c r="C55" s="66" t="s">
        <v>122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AF55" s="61">
        <f t="shared" si="21"/>
        <v>0</v>
      </c>
      <c r="AG55" s="67">
        <f t="shared" si="22"/>
        <v>0</v>
      </c>
      <c r="AH55" s="61">
        <f t="shared" si="23"/>
        <v>0</v>
      </c>
      <c r="AI55" s="61">
        <f t="shared" si="24"/>
        <v>0</v>
      </c>
      <c r="AJ55" s="61">
        <f t="shared" si="25"/>
        <v>0</v>
      </c>
      <c r="AK55" s="61">
        <f t="shared" si="26"/>
        <v>0</v>
      </c>
      <c r="AL55" s="61">
        <f t="shared" si="27"/>
        <v>0</v>
      </c>
    </row>
    <row r="56" spans="1:38" ht="47.25" x14ac:dyDescent="0.25">
      <c r="A56" s="54" t="s">
        <v>124</v>
      </c>
      <c r="B56" s="55" t="s">
        <v>125</v>
      </c>
      <c r="C56" s="56" t="s">
        <v>64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57">
        <v>0</v>
      </c>
      <c r="T56" s="57">
        <v>0</v>
      </c>
      <c r="U56" s="57">
        <v>0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</row>
    <row r="57" spans="1:38" ht="31.5" x14ac:dyDescent="0.25">
      <c r="A57" s="49" t="s">
        <v>126</v>
      </c>
      <c r="B57" s="50" t="s">
        <v>127</v>
      </c>
      <c r="C57" s="51" t="s">
        <v>64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</row>
    <row r="58" spans="1:38" x14ac:dyDescent="0.25">
      <c r="A58" s="54" t="s">
        <v>128</v>
      </c>
      <c r="B58" s="55" t="s">
        <v>129</v>
      </c>
      <c r="C58" s="56" t="s">
        <v>64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57">
        <v>0</v>
      </c>
      <c r="T58" s="57">
        <v>0</v>
      </c>
      <c r="U58" s="57">
        <v>0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</row>
    <row r="59" spans="1:38" ht="31.5" x14ac:dyDescent="0.25">
      <c r="A59" s="54" t="s">
        <v>130</v>
      </c>
      <c r="B59" s="55" t="s">
        <v>131</v>
      </c>
      <c r="C59" s="56" t="s">
        <v>64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</row>
    <row r="60" spans="1:38" ht="31.5" x14ac:dyDescent="0.25">
      <c r="A60" s="49" t="s">
        <v>132</v>
      </c>
      <c r="B60" s="50" t="s">
        <v>133</v>
      </c>
      <c r="C60" s="51" t="s">
        <v>64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</row>
    <row r="61" spans="1:38" ht="31.5" x14ac:dyDescent="0.25">
      <c r="A61" s="54" t="s">
        <v>134</v>
      </c>
      <c r="B61" s="55" t="s">
        <v>135</v>
      </c>
      <c r="C61" s="56" t="s">
        <v>64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57">
        <v>0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0</v>
      </c>
    </row>
    <row r="62" spans="1:38" x14ac:dyDescent="0.25">
      <c r="A62" s="59" t="s">
        <v>134</v>
      </c>
      <c r="B62" s="60" t="s">
        <v>136</v>
      </c>
      <c r="C62" s="66" t="s">
        <v>137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v>0</v>
      </c>
      <c r="R62" s="61">
        <v>0</v>
      </c>
      <c r="S62" s="61">
        <v>0</v>
      </c>
      <c r="T62" s="61">
        <v>0</v>
      </c>
      <c r="U62" s="61">
        <v>0</v>
      </c>
      <c r="V62" s="61">
        <v>0</v>
      </c>
      <c r="W62" s="61">
        <v>0</v>
      </c>
      <c r="X62" s="61">
        <v>0</v>
      </c>
      <c r="Y62" s="61">
        <v>0</v>
      </c>
      <c r="Z62" s="61">
        <v>0</v>
      </c>
      <c r="AA62" s="61">
        <v>0</v>
      </c>
      <c r="AB62" s="61">
        <v>0</v>
      </c>
      <c r="AC62" s="61">
        <v>0</v>
      </c>
      <c r="AD62" s="61">
        <v>0</v>
      </c>
      <c r="AE62" s="61">
        <v>0</v>
      </c>
      <c r="AF62" s="61">
        <v>0</v>
      </c>
      <c r="AG62" s="61">
        <v>0</v>
      </c>
      <c r="AH62" s="61">
        <v>0</v>
      </c>
      <c r="AI62" s="61">
        <v>0</v>
      </c>
      <c r="AJ62" s="61">
        <v>0</v>
      </c>
      <c r="AK62" s="61">
        <v>0</v>
      </c>
      <c r="AL62" s="61">
        <v>0</v>
      </c>
    </row>
    <row r="63" spans="1:38" ht="31.5" x14ac:dyDescent="0.25">
      <c r="A63" s="54" t="s">
        <v>138</v>
      </c>
      <c r="B63" s="55" t="s">
        <v>139</v>
      </c>
      <c r="C63" s="56" t="s">
        <v>64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</row>
    <row r="64" spans="1:38" ht="31.5" x14ac:dyDescent="0.25">
      <c r="A64" s="54" t="s">
        <v>140</v>
      </c>
      <c r="B64" s="55" t="s">
        <v>141</v>
      </c>
      <c r="C64" s="56" t="s">
        <v>64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7">
        <v>0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</row>
    <row r="65" spans="1:38" ht="31.5" x14ac:dyDescent="0.25">
      <c r="A65" s="54" t="s">
        <v>142</v>
      </c>
      <c r="B65" s="55" t="s">
        <v>143</v>
      </c>
      <c r="C65" s="56" t="s">
        <v>64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57">
        <v>0</v>
      </c>
      <c r="T65" s="57">
        <v>0</v>
      </c>
      <c r="U65" s="57">
        <v>0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0</v>
      </c>
      <c r="AE65" s="57">
        <v>0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</row>
    <row r="66" spans="1:38" ht="31.5" x14ac:dyDescent="0.25">
      <c r="A66" s="54" t="s">
        <v>144</v>
      </c>
      <c r="B66" s="55" t="s">
        <v>145</v>
      </c>
      <c r="C66" s="56" t="s">
        <v>64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>
        <v>0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</row>
    <row r="67" spans="1:38" ht="31.5" x14ac:dyDescent="0.25">
      <c r="A67" s="54" t="s">
        <v>146</v>
      </c>
      <c r="B67" s="55" t="s">
        <v>147</v>
      </c>
      <c r="C67" s="56" t="s">
        <v>64</v>
      </c>
      <c r="D67" s="57">
        <v>0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  <c r="R67" s="57">
        <v>0</v>
      </c>
      <c r="S67" s="57">
        <v>0</v>
      </c>
      <c r="T67" s="57">
        <v>0</v>
      </c>
      <c r="U67" s="57">
        <v>0</v>
      </c>
      <c r="V67" s="57">
        <v>0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0</v>
      </c>
      <c r="AE67" s="57">
        <v>0</v>
      </c>
      <c r="AF67" s="57">
        <v>0</v>
      </c>
      <c r="AG67" s="57">
        <v>0</v>
      </c>
      <c r="AH67" s="57">
        <v>0</v>
      </c>
      <c r="AI67" s="57">
        <v>0</v>
      </c>
      <c r="AJ67" s="57">
        <v>0</v>
      </c>
      <c r="AK67" s="57">
        <v>0</v>
      </c>
      <c r="AL67" s="57">
        <v>0</v>
      </c>
    </row>
    <row r="68" spans="1:38" ht="31.5" x14ac:dyDescent="0.25">
      <c r="A68" s="54" t="s">
        <v>148</v>
      </c>
      <c r="B68" s="55" t="s">
        <v>149</v>
      </c>
      <c r="C68" s="56" t="s">
        <v>64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57">
        <v>0</v>
      </c>
      <c r="T68" s="57">
        <v>0</v>
      </c>
      <c r="U68" s="57">
        <v>0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</row>
    <row r="69" spans="1:38" ht="31.5" x14ac:dyDescent="0.25">
      <c r="A69" s="54" t="s">
        <v>150</v>
      </c>
      <c r="B69" s="55" t="s">
        <v>151</v>
      </c>
      <c r="C69" s="56" t="s">
        <v>64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</row>
    <row r="70" spans="1:38" ht="31.5" x14ac:dyDescent="0.25">
      <c r="A70" s="49" t="s">
        <v>152</v>
      </c>
      <c r="B70" s="50" t="s">
        <v>153</v>
      </c>
      <c r="C70" s="51" t="s">
        <v>64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</row>
    <row r="71" spans="1:38" ht="31.5" x14ac:dyDescent="0.25">
      <c r="A71" s="54" t="s">
        <v>154</v>
      </c>
      <c r="B71" s="55" t="s">
        <v>155</v>
      </c>
      <c r="C71" s="56" t="s">
        <v>64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0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</row>
    <row r="72" spans="1:38" ht="31.5" x14ac:dyDescent="0.25">
      <c r="A72" s="54" t="s">
        <v>156</v>
      </c>
      <c r="B72" s="55" t="s">
        <v>157</v>
      </c>
      <c r="C72" s="56" t="s">
        <v>64</v>
      </c>
      <c r="D72" s="57">
        <v>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7">
        <v>0</v>
      </c>
      <c r="U72" s="57">
        <v>0</v>
      </c>
      <c r="V72" s="57">
        <v>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57">
        <v>0</v>
      </c>
      <c r="AJ72" s="57">
        <v>0</v>
      </c>
      <c r="AK72" s="57">
        <v>0</v>
      </c>
      <c r="AL72" s="57">
        <v>0</v>
      </c>
    </row>
    <row r="73" spans="1:38" ht="47.25" x14ac:dyDescent="0.25">
      <c r="A73" s="44" t="s">
        <v>158</v>
      </c>
      <c r="B73" s="45" t="s">
        <v>159</v>
      </c>
      <c r="C73" s="46" t="s">
        <v>64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0</v>
      </c>
      <c r="T73" s="68">
        <v>0</v>
      </c>
      <c r="U73" s="68">
        <v>0</v>
      </c>
      <c r="V73" s="68">
        <v>0</v>
      </c>
      <c r="W73" s="68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8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8">
        <v>0</v>
      </c>
      <c r="AL73" s="68">
        <v>0</v>
      </c>
    </row>
    <row r="74" spans="1:38" ht="47.25" x14ac:dyDescent="0.25">
      <c r="A74" s="49" t="s">
        <v>160</v>
      </c>
      <c r="B74" s="50" t="s">
        <v>161</v>
      </c>
      <c r="C74" s="51" t="s">
        <v>64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</row>
    <row r="75" spans="1:38" ht="47.25" x14ac:dyDescent="0.25">
      <c r="A75" s="49" t="s">
        <v>162</v>
      </c>
      <c r="B75" s="50" t="s">
        <v>163</v>
      </c>
      <c r="C75" s="51" t="s">
        <v>64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</row>
    <row r="76" spans="1:38" ht="31.5" x14ac:dyDescent="0.25">
      <c r="A76" s="44" t="s">
        <v>164</v>
      </c>
      <c r="B76" s="45" t="s">
        <v>165</v>
      </c>
      <c r="C76" s="46" t="s">
        <v>64</v>
      </c>
      <c r="D76" s="68">
        <v>0</v>
      </c>
      <c r="E76" s="68">
        <v>0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f>R77+R78+R79+R80+R81+R82+R83+R84+R85+R86</f>
        <v>0</v>
      </c>
      <c r="S76" s="68">
        <f>S77+S78+S79+S80+S81+S82+S83+S84+S85+S86</f>
        <v>0</v>
      </c>
      <c r="T76" s="68">
        <f>T77+T78+T79+T80+T81+T82+T83+T84+T85+T86</f>
        <v>0</v>
      </c>
      <c r="U76" s="68">
        <f>U77+U78+U79+U80+U81+U82+U83+U84+U85+U86</f>
        <v>0</v>
      </c>
      <c r="V76" s="68">
        <f>V77+V78+V79+V80+V81+V82+V83+V84+V85+V86</f>
        <v>0</v>
      </c>
      <c r="W76" s="68">
        <f>W77+W78+W79+W80+W81+W82+W83+W84+W85+W86</f>
        <v>0</v>
      </c>
      <c r="X76" s="68">
        <f>X77+X78+X79+X80+X81+X82+X83+X84+X85+X86</f>
        <v>0</v>
      </c>
      <c r="Y76" s="68">
        <v>0</v>
      </c>
      <c r="Z76" s="68">
        <f>Z81</f>
        <v>11.603</v>
      </c>
      <c r="AA76" s="68">
        <v>0</v>
      </c>
      <c r="AB76" s="68">
        <v>0</v>
      </c>
      <c r="AC76" s="68">
        <f>AC81</f>
        <v>2.9</v>
      </c>
      <c r="AD76" s="68">
        <v>0</v>
      </c>
      <c r="AE76" s="68">
        <v>0</v>
      </c>
      <c r="AF76" s="68">
        <f t="shared" ref="AF76:AF83" si="30">D76+K76+R76+Y76</f>
        <v>0</v>
      </c>
      <c r="AG76" s="69">
        <f t="shared" ref="AG76:AG83" si="31">E76+L76+S76+Z76</f>
        <v>11.603</v>
      </c>
      <c r="AH76" s="69">
        <f t="shared" ref="AH76:AH83" si="32">F76+M76+T76+AA76</f>
        <v>0</v>
      </c>
      <c r="AI76" s="69">
        <f t="shared" ref="AI76:AI83" si="33">G76+N76+U76+AB76</f>
        <v>0</v>
      </c>
      <c r="AJ76" s="69">
        <f t="shared" ref="AJ76:AJ83" si="34">H76+O76+V76+AC76</f>
        <v>2.9</v>
      </c>
      <c r="AK76" s="69">
        <f t="shared" ref="AK76:AK83" si="35">I76+P76+W76+AD76</f>
        <v>0</v>
      </c>
      <c r="AL76" s="69">
        <f t="shared" ref="AL76:AL83" si="36">J76+Q76+X76+AE76</f>
        <v>0</v>
      </c>
    </row>
    <row r="77" spans="1:38" x14ac:dyDescent="0.25">
      <c r="A77" s="59" t="s">
        <v>166</v>
      </c>
      <c r="B77" s="70" t="s">
        <v>167</v>
      </c>
      <c r="C77" s="66" t="s">
        <v>168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61">
        <v>0</v>
      </c>
      <c r="AC77" s="61">
        <v>0</v>
      </c>
      <c r="AD77" s="61">
        <v>0</v>
      </c>
      <c r="AE77" s="61">
        <v>0</v>
      </c>
      <c r="AF77" s="61">
        <f t="shared" si="30"/>
        <v>0</v>
      </c>
      <c r="AG77" s="67">
        <f t="shared" si="31"/>
        <v>0</v>
      </c>
      <c r="AH77" s="61">
        <f t="shared" si="32"/>
        <v>0</v>
      </c>
      <c r="AI77" s="61">
        <f t="shared" si="33"/>
        <v>0</v>
      </c>
      <c r="AJ77" s="61">
        <f t="shared" si="34"/>
        <v>0</v>
      </c>
      <c r="AK77" s="61">
        <f t="shared" si="35"/>
        <v>0</v>
      </c>
      <c r="AL77" s="61">
        <f t="shared" si="36"/>
        <v>0</v>
      </c>
    </row>
    <row r="78" spans="1:38" x14ac:dyDescent="0.25">
      <c r="A78" s="59" t="s">
        <v>166</v>
      </c>
      <c r="B78" s="70" t="s">
        <v>169</v>
      </c>
      <c r="C78" s="66" t="s">
        <v>170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0</v>
      </c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0</v>
      </c>
      <c r="AC78" s="61">
        <v>0</v>
      </c>
      <c r="AD78" s="61">
        <v>0</v>
      </c>
      <c r="AE78" s="61">
        <v>0</v>
      </c>
      <c r="AF78" s="61">
        <f t="shared" si="30"/>
        <v>0</v>
      </c>
      <c r="AG78" s="67">
        <f t="shared" si="31"/>
        <v>0</v>
      </c>
      <c r="AH78" s="61">
        <f t="shared" si="32"/>
        <v>0</v>
      </c>
      <c r="AI78" s="61">
        <f t="shared" si="33"/>
        <v>0</v>
      </c>
      <c r="AJ78" s="61">
        <f t="shared" si="34"/>
        <v>0</v>
      </c>
      <c r="AK78" s="61">
        <f t="shared" si="35"/>
        <v>0</v>
      </c>
      <c r="AL78" s="61">
        <f t="shared" si="36"/>
        <v>0</v>
      </c>
    </row>
    <row r="79" spans="1:38" ht="31.5" x14ac:dyDescent="0.25">
      <c r="A79" s="59" t="s">
        <v>166</v>
      </c>
      <c r="B79" s="70" t="s">
        <v>171</v>
      </c>
      <c r="C79" s="66" t="s">
        <v>172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0</v>
      </c>
      <c r="W79" s="61">
        <v>0</v>
      </c>
      <c r="X79" s="61">
        <v>0</v>
      </c>
      <c r="Y79" s="61">
        <v>0</v>
      </c>
      <c r="Z79" s="61">
        <v>0</v>
      </c>
      <c r="AA79" s="61">
        <v>0</v>
      </c>
      <c r="AB79" s="61">
        <v>0</v>
      </c>
      <c r="AC79" s="61">
        <v>0</v>
      </c>
      <c r="AD79" s="61">
        <v>0</v>
      </c>
      <c r="AE79" s="61">
        <v>0</v>
      </c>
      <c r="AF79" s="61">
        <f t="shared" si="30"/>
        <v>0</v>
      </c>
      <c r="AG79" s="67">
        <f t="shared" si="31"/>
        <v>0</v>
      </c>
      <c r="AH79" s="61">
        <f t="shared" si="32"/>
        <v>0</v>
      </c>
      <c r="AI79" s="61">
        <f t="shared" si="33"/>
        <v>0</v>
      </c>
      <c r="AJ79" s="61">
        <f t="shared" si="34"/>
        <v>0</v>
      </c>
      <c r="AK79" s="61">
        <f t="shared" si="35"/>
        <v>0</v>
      </c>
      <c r="AL79" s="61">
        <f t="shared" si="36"/>
        <v>0</v>
      </c>
    </row>
    <row r="80" spans="1:38" ht="31.5" x14ac:dyDescent="0.25">
      <c r="A80" s="59" t="s">
        <v>166</v>
      </c>
      <c r="B80" s="70" t="s">
        <v>173</v>
      </c>
      <c r="C80" s="66" t="s">
        <v>174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0</v>
      </c>
      <c r="Y80" s="61">
        <v>0</v>
      </c>
      <c r="Z80" s="61">
        <v>0</v>
      </c>
      <c r="AA80" s="61">
        <v>0</v>
      </c>
      <c r="AB80" s="61">
        <v>0</v>
      </c>
      <c r="AC80" s="61">
        <v>0</v>
      </c>
      <c r="AD80" s="61">
        <v>0</v>
      </c>
      <c r="AE80" s="61">
        <v>0</v>
      </c>
      <c r="AF80" s="61">
        <f t="shared" si="30"/>
        <v>0</v>
      </c>
      <c r="AG80" s="67">
        <f t="shared" si="31"/>
        <v>0</v>
      </c>
      <c r="AH80" s="61">
        <f t="shared" si="32"/>
        <v>0</v>
      </c>
      <c r="AI80" s="61">
        <f t="shared" si="33"/>
        <v>0</v>
      </c>
      <c r="AJ80" s="61">
        <f t="shared" si="34"/>
        <v>0</v>
      </c>
      <c r="AK80" s="61">
        <f t="shared" si="35"/>
        <v>0</v>
      </c>
      <c r="AL80" s="61">
        <f t="shared" si="36"/>
        <v>0</v>
      </c>
    </row>
    <row r="81" spans="1:38" x14ac:dyDescent="0.25">
      <c r="A81" s="59" t="s">
        <v>166</v>
      </c>
      <c r="B81" s="70" t="s">
        <v>175</v>
      </c>
      <c r="C81" s="66" t="s">
        <v>176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11.603</v>
      </c>
      <c r="AA81" s="61">
        <v>0</v>
      </c>
      <c r="AB81" s="61">
        <v>0</v>
      </c>
      <c r="AC81" s="61">
        <v>2.9</v>
      </c>
      <c r="AD81" s="61">
        <v>0</v>
      </c>
      <c r="AE81" s="61">
        <v>0</v>
      </c>
      <c r="AF81" s="61">
        <f t="shared" si="30"/>
        <v>0</v>
      </c>
      <c r="AG81" s="67">
        <f t="shared" si="31"/>
        <v>11.603</v>
      </c>
      <c r="AH81" s="61">
        <f t="shared" si="32"/>
        <v>0</v>
      </c>
      <c r="AI81" s="61">
        <f t="shared" si="33"/>
        <v>0</v>
      </c>
      <c r="AJ81" s="61">
        <f t="shared" si="34"/>
        <v>2.9</v>
      </c>
      <c r="AK81" s="61">
        <f t="shared" si="35"/>
        <v>0</v>
      </c>
      <c r="AL81" s="61">
        <f t="shared" si="36"/>
        <v>0</v>
      </c>
    </row>
    <row r="82" spans="1:38" x14ac:dyDescent="0.25">
      <c r="A82" s="59" t="s">
        <v>166</v>
      </c>
      <c r="B82" s="70" t="s">
        <v>177</v>
      </c>
      <c r="C82" s="66" t="s">
        <v>178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61">
        <v>0</v>
      </c>
      <c r="AC82" s="61">
        <v>0</v>
      </c>
      <c r="AD82" s="61">
        <v>0</v>
      </c>
      <c r="AE82" s="61">
        <v>0</v>
      </c>
      <c r="AF82" s="61">
        <f t="shared" si="30"/>
        <v>0</v>
      </c>
      <c r="AG82" s="67">
        <f t="shared" si="31"/>
        <v>0</v>
      </c>
      <c r="AH82" s="61">
        <f t="shared" si="32"/>
        <v>0</v>
      </c>
      <c r="AI82" s="61">
        <f t="shared" si="33"/>
        <v>0</v>
      </c>
      <c r="AJ82" s="61">
        <f t="shared" si="34"/>
        <v>0</v>
      </c>
      <c r="AK82" s="61">
        <f t="shared" si="35"/>
        <v>0</v>
      </c>
      <c r="AL82" s="61">
        <f t="shared" si="36"/>
        <v>0</v>
      </c>
    </row>
    <row r="83" spans="1:38" x14ac:dyDescent="0.25">
      <c r="A83" s="61" t="s">
        <v>166</v>
      </c>
      <c r="B83" s="60" t="s">
        <v>179</v>
      </c>
      <c r="C83" s="59" t="s">
        <v>180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7">
        <v>0</v>
      </c>
      <c r="T83" s="61">
        <v>0</v>
      </c>
      <c r="U83" s="61">
        <v>0</v>
      </c>
      <c r="V83" s="67">
        <v>0</v>
      </c>
      <c r="W83" s="61">
        <v>0</v>
      </c>
      <c r="X83" s="61">
        <v>0</v>
      </c>
      <c r="Y83" s="61">
        <v>0</v>
      </c>
      <c r="Z83" s="61">
        <v>0</v>
      </c>
      <c r="AA83" s="61">
        <v>0</v>
      </c>
      <c r="AB83" s="61">
        <v>0</v>
      </c>
      <c r="AC83" s="61">
        <v>0</v>
      </c>
      <c r="AD83" s="61">
        <v>0</v>
      </c>
      <c r="AE83" s="61">
        <v>0</v>
      </c>
      <c r="AF83" s="61">
        <f t="shared" si="30"/>
        <v>0</v>
      </c>
      <c r="AG83" s="67">
        <f t="shared" si="31"/>
        <v>0</v>
      </c>
      <c r="AH83" s="61">
        <f t="shared" si="32"/>
        <v>0</v>
      </c>
      <c r="AI83" s="61">
        <f t="shared" si="33"/>
        <v>0</v>
      </c>
      <c r="AJ83" s="67">
        <f t="shared" si="34"/>
        <v>0</v>
      </c>
      <c r="AK83" s="61">
        <f t="shared" si="35"/>
        <v>0</v>
      </c>
      <c r="AL83" s="61">
        <f t="shared" si="36"/>
        <v>0</v>
      </c>
    </row>
    <row r="84" spans="1:38" x14ac:dyDescent="0.25">
      <c r="A84" s="30" t="s">
        <v>164</v>
      </c>
      <c r="B84" s="60" t="s">
        <v>181</v>
      </c>
      <c r="C84" s="59" t="s">
        <v>182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7">
        <v>0</v>
      </c>
      <c r="S84" s="67">
        <v>0</v>
      </c>
      <c r="T84" s="67">
        <v>0</v>
      </c>
      <c r="U84" s="67">
        <v>0</v>
      </c>
      <c r="V84" s="67">
        <v>0</v>
      </c>
      <c r="W84" s="61">
        <v>0</v>
      </c>
      <c r="X84" s="67">
        <v>0</v>
      </c>
      <c r="Y84" s="61">
        <v>0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</v>
      </c>
      <c r="AF84" s="61">
        <f t="shared" ref="AF84:AG86" si="37">D84+K84+R84+Y84</f>
        <v>0</v>
      </c>
      <c r="AG84" s="67">
        <f t="shared" si="37"/>
        <v>0</v>
      </c>
      <c r="AH84" s="61">
        <f>F84+M84+T84+AA84</f>
        <v>0</v>
      </c>
      <c r="AI84" s="61">
        <f t="shared" ref="AI84:AL86" si="38">G84+N84+U84+AB84</f>
        <v>0</v>
      </c>
      <c r="AJ84" s="67">
        <f t="shared" si="38"/>
        <v>0</v>
      </c>
      <c r="AK84" s="61">
        <f t="shared" si="38"/>
        <v>0</v>
      </c>
      <c r="AL84" s="61">
        <f t="shared" si="38"/>
        <v>0</v>
      </c>
    </row>
    <row r="85" spans="1:38" x14ac:dyDescent="0.25">
      <c r="A85" s="30" t="s">
        <v>164</v>
      </c>
      <c r="B85" s="60" t="s">
        <v>183</v>
      </c>
      <c r="C85" s="59" t="s">
        <v>184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7">
        <v>0</v>
      </c>
      <c r="S85" s="67">
        <v>0</v>
      </c>
      <c r="T85" s="67">
        <v>0</v>
      </c>
      <c r="U85" s="67">
        <v>0</v>
      </c>
      <c r="V85" s="67">
        <v>0</v>
      </c>
      <c r="W85" s="61">
        <v>0</v>
      </c>
      <c r="X85" s="67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f t="shared" si="37"/>
        <v>0</v>
      </c>
      <c r="AG85" s="67">
        <f t="shared" si="37"/>
        <v>0</v>
      </c>
      <c r="AH85" s="61">
        <f>F85+M85+T85+AA85</f>
        <v>0</v>
      </c>
      <c r="AI85" s="61">
        <f t="shared" si="38"/>
        <v>0</v>
      </c>
      <c r="AJ85" s="67">
        <f t="shared" si="38"/>
        <v>0</v>
      </c>
      <c r="AK85" s="61">
        <f t="shared" si="38"/>
        <v>0</v>
      </c>
      <c r="AL85" s="61">
        <f t="shared" si="38"/>
        <v>0</v>
      </c>
    </row>
    <row r="86" spans="1:38" x14ac:dyDescent="0.25">
      <c r="A86" s="30" t="s">
        <v>164</v>
      </c>
      <c r="B86" s="60" t="s">
        <v>185</v>
      </c>
      <c r="C86" s="59" t="s">
        <v>186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7">
        <v>0</v>
      </c>
      <c r="S86" s="67">
        <v>0</v>
      </c>
      <c r="T86" s="67">
        <v>0</v>
      </c>
      <c r="U86" s="67">
        <v>0</v>
      </c>
      <c r="V86" s="67">
        <v>0</v>
      </c>
      <c r="W86" s="61">
        <v>0</v>
      </c>
      <c r="X86" s="67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f t="shared" si="37"/>
        <v>0</v>
      </c>
      <c r="AG86" s="67">
        <f t="shared" si="37"/>
        <v>0</v>
      </c>
      <c r="AH86" s="61">
        <f>F86+M86+T86+AA86</f>
        <v>0</v>
      </c>
      <c r="AI86" s="61">
        <f t="shared" si="38"/>
        <v>0</v>
      </c>
      <c r="AJ86" s="61">
        <f t="shared" si="38"/>
        <v>0</v>
      </c>
      <c r="AK86" s="61">
        <f t="shared" si="38"/>
        <v>0</v>
      </c>
      <c r="AL86" s="61">
        <f t="shared" si="38"/>
        <v>0</v>
      </c>
    </row>
    <row r="87" spans="1:38" ht="31.5" x14ac:dyDescent="0.25">
      <c r="A87" s="44" t="s">
        <v>187</v>
      </c>
      <c r="B87" s="71" t="s">
        <v>188</v>
      </c>
      <c r="C87" s="46" t="s">
        <v>64</v>
      </c>
      <c r="D87" s="68">
        <v>0</v>
      </c>
      <c r="E87" s="68">
        <v>0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8">
        <v>0</v>
      </c>
      <c r="U87" s="68">
        <v>0</v>
      </c>
      <c r="V87" s="68">
        <v>0</v>
      </c>
      <c r="W87" s="68">
        <v>0</v>
      </c>
      <c r="X87" s="68">
        <v>0</v>
      </c>
      <c r="Y87" s="68">
        <v>0</v>
      </c>
      <c r="Z87" s="68">
        <v>0</v>
      </c>
      <c r="AA87" s="68">
        <v>0</v>
      </c>
      <c r="AB87" s="68">
        <v>0</v>
      </c>
      <c r="AC87" s="68">
        <v>0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</row>
    <row r="88" spans="1:38" x14ac:dyDescent="0.25">
      <c r="A88" s="44" t="s">
        <v>189</v>
      </c>
      <c r="B88" s="71" t="s">
        <v>190</v>
      </c>
      <c r="C88" s="46" t="s">
        <v>64</v>
      </c>
      <c r="D88" s="68">
        <f t="shared" ref="D88:E88" si="39">D89+D90+D91+D92+D93</f>
        <v>0</v>
      </c>
      <c r="E88" s="68">
        <f t="shared" si="39"/>
        <v>0.39550000000000002</v>
      </c>
      <c r="F88" s="68">
        <f>F89+F90+F91+F92+F93</f>
        <v>0</v>
      </c>
      <c r="G88" s="68">
        <f>G89+G90+G91+G92+G93</f>
        <v>0</v>
      </c>
      <c r="H88" s="68">
        <f>H89+H90+H91+H92+H93</f>
        <v>0</v>
      </c>
      <c r="I88" s="68">
        <f>I89+I90+I91+I92+I93</f>
        <v>0</v>
      </c>
      <c r="J88" s="68">
        <f>J89+J90+J91+J92+J93</f>
        <v>0</v>
      </c>
      <c r="K88" s="68">
        <f>K89+K90+K91</f>
        <v>0</v>
      </c>
      <c r="L88" s="68">
        <f>L89+L90+L91</f>
        <v>0.39550000000000002</v>
      </c>
      <c r="M88" s="68">
        <f>M89+M90+M91</f>
        <v>0</v>
      </c>
      <c r="N88" s="68">
        <f>N89+N90+N91</f>
        <v>0</v>
      </c>
      <c r="O88" s="68">
        <f>O89+O90+O91</f>
        <v>0</v>
      </c>
      <c r="P88" s="68">
        <f>P89+P90+P91</f>
        <v>0</v>
      </c>
      <c r="Q88" s="68">
        <f>Q89+Q90+Q91</f>
        <v>0</v>
      </c>
      <c r="R88" s="68">
        <f>R89+R90+R91</f>
        <v>0</v>
      </c>
      <c r="S88" s="68">
        <f>S89+S90+S91</f>
        <v>0.39550000000000002</v>
      </c>
      <c r="T88" s="68">
        <f>T89+T90+T91</f>
        <v>0</v>
      </c>
      <c r="U88" s="68">
        <f>U89+U90+U91</f>
        <v>0</v>
      </c>
      <c r="V88" s="68">
        <f>V89+V90+V91</f>
        <v>0</v>
      </c>
      <c r="W88" s="68">
        <f>W89+W90+W91</f>
        <v>0</v>
      </c>
      <c r="X88" s="68">
        <f>X89+X90+X91</f>
        <v>0</v>
      </c>
      <c r="Y88" s="69">
        <f>Y89+Y90+Y91</f>
        <v>0</v>
      </c>
      <c r="Z88" s="69">
        <f>Z89+Z90+Z91</f>
        <v>0.39550000000000002</v>
      </c>
      <c r="AA88" s="68">
        <f>AA89+AA90+AA91</f>
        <v>0</v>
      </c>
      <c r="AB88" s="68">
        <f>AB89+AB90+AB91</f>
        <v>0</v>
      </c>
      <c r="AC88" s="68">
        <f>AC89+AC90+AC91</f>
        <v>0</v>
      </c>
      <c r="AD88" s="68">
        <f>AD89+AD90+AD91</f>
        <v>0</v>
      </c>
      <c r="AE88" s="68">
        <f>AE89+AE90+AE91</f>
        <v>0</v>
      </c>
      <c r="AF88" s="68">
        <f t="shared" ref="AF88:AF93" si="40">D88+K88+R88+Y88</f>
        <v>0</v>
      </c>
      <c r="AG88" s="69">
        <f t="shared" ref="AG88:AG93" si="41">E88+L88+S88+Z88</f>
        <v>1.5820000000000001</v>
      </c>
      <c r="AH88" s="68">
        <f t="shared" ref="AH88:AH93" si="42">F88+M88+T88+AA88</f>
        <v>0</v>
      </c>
      <c r="AI88" s="68">
        <f t="shared" ref="AI88:AI93" si="43">G88+N88+U88+AB88</f>
        <v>0</v>
      </c>
      <c r="AJ88" s="68">
        <f t="shared" ref="AJ88:AJ93" si="44">H88+O88+V88+AC88</f>
        <v>0</v>
      </c>
      <c r="AK88" s="68">
        <f t="shared" ref="AK88:AK93" si="45">I88+P88+W88+AD88</f>
        <v>0</v>
      </c>
      <c r="AL88" s="68">
        <f t="shared" ref="AL88:AL93" si="46">J88+Q88+X88+AE88</f>
        <v>0</v>
      </c>
    </row>
    <row r="89" spans="1:38" x14ac:dyDescent="0.25">
      <c r="A89" s="30" t="s">
        <v>189</v>
      </c>
      <c r="B89" s="60" t="s">
        <v>191</v>
      </c>
      <c r="C89" s="66" t="s">
        <v>178</v>
      </c>
      <c r="D89" s="61">
        <v>0</v>
      </c>
      <c r="E89" s="61">
        <v>0.39550000000000002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0.39550000000000002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61">
        <v>0.39550000000000002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0.39550000000000002</v>
      </c>
      <c r="AA89" s="61">
        <v>0</v>
      </c>
      <c r="AB89" s="61">
        <v>0</v>
      </c>
      <c r="AC89" s="61">
        <v>0</v>
      </c>
      <c r="AD89" s="61">
        <v>0</v>
      </c>
      <c r="AE89" s="61">
        <v>0</v>
      </c>
      <c r="AF89" s="61">
        <f t="shared" si="40"/>
        <v>0</v>
      </c>
      <c r="AG89" s="67">
        <f t="shared" si="41"/>
        <v>1.5820000000000001</v>
      </c>
      <c r="AH89" s="61">
        <f t="shared" si="42"/>
        <v>0</v>
      </c>
      <c r="AI89" s="61">
        <f t="shared" si="43"/>
        <v>0</v>
      </c>
      <c r="AJ89" s="61">
        <f t="shared" si="44"/>
        <v>0</v>
      </c>
      <c r="AK89" s="61">
        <f t="shared" si="45"/>
        <v>0</v>
      </c>
      <c r="AL89" s="61">
        <f t="shared" si="46"/>
        <v>0</v>
      </c>
    </row>
    <row r="90" spans="1:38" x14ac:dyDescent="0.25">
      <c r="A90" s="30" t="s">
        <v>189</v>
      </c>
      <c r="B90" s="60" t="s">
        <v>192</v>
      </c>
      <c r="C90" s="66" t="s">
        <v>178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1">
        <v>0</v>
      </c>
      <c r="U90" s="61">
        <v>0</v>
      </c>
      <c r="V90" s="61">
        <v>0</v>
      </c>
      <c r="W90" s="61">
        <v>0</v>
      </c>
      <c r="X90" s="61">
        <v>0</v>
      </c>
      <c r="Y90" s="61">
        <v>0</v>
      </c>
      <c r="Z90" s="61">
        <v>0</v>
      </c>
      <c r="AA90" s="61">
        <v>0</v>
      </c>
      <c r="AB90" s="61">
        <v>0</v>
      </c>
      <c r="AC90" s="61">
        <v>0</v>
      </c>
      <c r="AD90" s="61">
        <v>0</v>
      </c>
      <c r="AE90" s="61">
        <v>0</v>
      </c>
      <c r="AF90" s="61">
        <f t="shared" si="40"/>
        <v>0</v>
      </c>
      <c r="AG90" s="61">
        <f t="shared" si="41"/>
        <v>0</v>
      </c>
      <c r="AH90" s="61">
        <f t="shared" si="42"/>
        <v>0</v>
      </c>
      <c r="AI90" s="61">
        <f t="shared" si="43"/>
        <v>0</v>
      </c>
      <c r="AJ90" s="61">
        <f t="shared" si="44"/>
        <v>0</v>
      </c>
      <c r="AK90" s="61">
        <f t="shared" si="45"/>
        <v>0</v>
      </c>
      <c r="AL90" s="61">
        <f t="shared" si="46"/>
        <v>0</v>
      </c>
    </row>
    <row r="91" spans="1:38" x14ac:dyDescent="0.25">
      <c r="A91" s="30" t="s">
        <v>189</v>
      </c>
      <c r="B91" s="60" t="s">
        <v>193</v>
      </c>
      <c r="C91" s="66" t="s">
        <v>178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0</v>
      </c>
      <c r="W91" s="61">
        <v>0</v>
      </c>
      <c r="X91" s="61">
        <v>0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0</v>
      </c>
      <c r="AF91" s="61">
        <f t="shared" si="40"/>
        <v>0</v>
      </c>
      <c r="AG91" s="61">
        <f t="shared" si="41"/>
        <v>0</v>
      </c>
      <c r="AH91" s="61">
        <f t="shared" si="42"/>
        <v>0</v>
      </c>
      <c r="AI91" s="61">
        <f t="shared" si="43"/>
        <v>0</v>
      </c>
      <c r="AJ91" s="61">
        <f t="shared" si="44"/>
        <v>0</v>
      </c>
      <c r="AK91" s="61">
        <f t="shared" si="45"/>
        <v>0</v>
      </c>
      <c r="AL91" s="61">
        <f t="shared" si="46"/>
        <v>0</v>
      </c>
    </row>
    <row r="92" spans="1:38" ht="63" x14ac:dyDescent="0.25">
      <c r="A92" s="59" t="s">
        <v>194</v>
      </c>
      <c r="B92" s="60" t="s">
        <v>195</v>
      </c>
      <c r="C92" s="72" t="s">
        <v>64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5">
        <v>0</v>
      </c>
      <c r="R92" s="61">
        <v>0</v>
      </c>
      <c r="S92" s="61">
        <v>0</v>
      </c>
      <c r="T92" s="61">
        <v>0</v>
      </c>
      <c r="U92" s="61">
        <v>0</v>
      </c>
      <c r="V92" s="61">
        <v>0</v>
      </c>
      <c r="W92" s="61">
        <v>0</v>
      </c>
      <c r="X92" s="61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61">
        <f t="shared" si="40"/>
        <v>0</v>
      </c>
      <c r="AG92" s="67">
        <f t="shared" si="41"/>
        <v>0</v>
      </c>
      <c r="AH92" s="61">
        <f t="shared" si="42"/>
        <v>0</v>
      </c>
      <c r="AI92" s="61">
        <f t="shared" si="43"/>
        <v>0</v>
      </c>
      <c r="AJ92" s="61">
        <f t="shared" si="44"/>
        <v>0</v>
      </c>
      <c r="AK92" s="61">
        <f t="shared" si="45"/>
        <v>0</v>
      </c>
      <c r="AL92" s="61">
        <f t="shared" si="46"/>
        <v>0</v>
      </c>
    </row>
    <row r="93" spans="1:38" x14ac:dyDescent="0.25">
      <c r="A93" s="59" t="s">
        <v>194</v>
      </c>
      <c r="B93" s="60" t="s">
        <v>196</v>
      </c>
      <c r="C93" s="59" t="s">
        <v>64</v>
      </c>
      <c r="D93" s="61">
        <v>0</v>
      </c>
      <c r="E93" s="61">
        <v>0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61">
        <v>0</v>
      </c>
      <c r="S93" s="61">
        <v>0</v>
      </c>
      <c r="T93" s="61">
        <v>0</v>
      </c>
      <c r="U93" s="61">
        <v>0</v>
      </c>
      <c r="V93" s="61">
        <v>0</v>
      </c>
      <c r="W93" s="61">
        <v>0</v>
      </c>
      <c r="X93" s="61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61">
        <f t="shared" si="40"/>
        <v>0</v>
      </c>
      <c r="AG93" s="61">
        <f t="shared" si="41"/>
        <v>0</v>
      </c>
      <c r="AH93" s="61">
        <f t="shared" si="42"/>
        <v>0</v>
      </c>
      <c r="AI93" s="61">
        <f t="shared" si="43"/>
        <v>0</v>
      </c>
      <c r="AJ93" s="61">
        <f t="shared" si="44"/>
        <v>0</v>
      </c>
      <c r="AK93" s="61">
        <f t="shared" si="45"/>
        <v>0</v>
      </c>
      <c r="AL93" s="61">
        <f t="shared" si="46"/>
        <v>0</v>
      </c>
    </row>
  </sheetData>
  <autoFilter ref="A19:BD91" xr:uid="{00000000-0009-0000-0000-000000000000}"/>
  <mergeCells count="21">
    <mergeCell ref="A12:AY12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4:AL4"/>
    <mergeCell ref="A5:AL5"/>
    <mergeCell ref="A7:AM7"/>
    <mergeCell ref="A8:AL8"/>
    <mergeCell ref="A10:AL10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18</vt:i4>
      </vt:variant>
    </vt:vector>
  </HeadingPairs>
  <TitlesOfParts>
    <vt:vector size="19" baseType="lpstr">
      <vt:lpstr>ф.5 (2018)</vt:lpstr>
      <vt:lpstr>'ф.5 (2018)'!Print_Titles_0</vt:lpstr>
      <vt:lpstr>'ф.5 (2018)'!Print_Titles_0_0</vt:lpstr>
      <vt:lpstr>'ф.5 (2018)'!Z_0436D875_07AB_4E45_8B44_4E790E6D0E5D_.wvu.FilterData</vt:lpstr>
      <vt:lpstr>'ф.5 (2018)'!Z_2ECD2B6A_1DC1_4192_8FC3_C2F85B146A38_.wvu.FilterData</vt:lpstr>
      <vt:lpstr>'ф.5 (2018)'!Z_2ECD2B6A_1DC1_4192_8FC3_C2F85B146A38_.wvu.PrintArea</vt:lpstr>
      <vt:lpstr>'ф.5 (2018)'!Z_2ECD2B6A_1DC1_4192_8FC3_C2F85B146A38_.wvu.PrintTitles</vt:lpstr>
      <vt:lpstr>'ф.5 (2018)'!Z_4A5E8E78_BEAB_44D3_96DC_E5176DC42EAD_.wvu.FilterData</vt:lpstr>
      <vt:lpstr>'ф.5 (2018)'!Z_65B39259_0DA0_45F9_A596_B39A59B3618D_.wvu.FilterData</vt:lpstr>
      <vt:lpstr>'ф.5 (2018)'!Z_65B39259_0DA0_45F9_A596_B39A59B3618D_.wvu.PrintArea</vt:lpstr>
      <vt:lpstr>'ф.5 (2018)'!Z_65B39259_0DA0_45F9_A596_B39A59B3618D_.wvu.PrintTitles</vt:lpstr>
      <vt:lpstr>'ф.5 (2018)'!Z_B37F2705_62E7_4F16_A7D3_461241193DE1_.wvu.FilterData</vt:lpstr>
      <vt:lpstr>'ф.5 (2018)'!Z_B37F2705_62E7_4F16_A7D3_461241193DE1_.wvu.PrintArea</vt:lpstr>
      <vt:lpstr>'ф.5 (2018)'!Z_E5CFCD0D_B708_45DC_87AD_EF5AB3561AD6_.wvu.FilterData</vt:lpstr>
      <vt:lpstr>'ф.5 (2018)'!Z_E7C8044B_F63A_4CB0_A3D4_BE247EE65D13_.wvu.FilterData</vt:lpstr>
      <vt:lpstr>'ф.5 (2018)'!Z_E7C8044B_F63A_4CB0_A3D4_BE247EE65D13_.wvu.PrintArea</vt:lpstr>
      <vt:lpstr>'ф.5 (2018)'!Z_E7C8044B_F63A_4CB0_A3D4_BE247EE65D13_.wvu.PrintTitles</vt:lpstr>
      <vt:lpstr>'ф.5 (2018)'!Заголовки_для_печати</vt:lpstr>
      <vt:lpstr>'ф.5 (2018)'!Область_печати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14</cp:revision>
  <dcterms:created xsi:type="dcterms:W3CDTF">2016-12-27T18:13:38Z</dcterms:created>
  <dcterms:modified xsi:type="dcterms:W3CDTF">2018-11-15T03:54:31Z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